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40" windowHeight="110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Sheet1!$A$1:$M$240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6" i="1"/>
  <c r="F227"/>
  <c r="F228"/>
  <c r="F231"/>
  <c r="F232"/>
  <c r="F233"/>
  <c r="F234"/>
  <c r="F235"/>
  <c r="F236"/>
  <c r="F237"/>
  <c r="F238"/>
  <c r="F239"/>
  <c r="F240"/>
  <c r="F223"/>
  <c r="F224"/>
  <c r="F225"/>
  <c r="F220"/>
  <c r="E221"/>
  <c r="F221" s="1"/>
  <c r="E222"/>
  <c r="F222" s="1"/>
  <c r="E220"/>
  <c r="G218"/>
  <c r="G219" s="1"/>
  <c r="G220" s="1"/>
  <c r="E208"/>
  <c r="F208" s="1"/>
  <c r="E207"/>
  <c r="E203"/>
  <c r="F203" s="1"/>
  <c r="E202"/>
  <c r="F202" s="1"/>
  <c r="E193"/>
  <c r="F193" s="1"/>
  <c r="E192"/>
  <c r="F192" s="1"/>
  <c r="F189"/>
  <c r="F190"/>
  <c r="F191"/>
  <c r="F194"/>
  <c r="F195"/>
  <c r="F196"/>
  <c r="F197"/>
  <c r="F200"/>
  <c r="F201"/>
  <c r="F204"/>
  <c r="F205"/>
  <c r="F206"/>
  <c r="F207"/>
  <c r="F209"/>
  <c r="F188"/>
  <c r="G188"/>
  <c r="G189" s="1"/>
  <c r="G190" s="1"/>
  <c r="G191" s="1"/>
  <c r="G192" l="1"/>
  <c r="G193" s="1"/>
  <c r="G194" s="1"/>
  <c r="G195" s="1"/>
  <c r="G196" s="1"/>
  <c r="G197" s="1"/>
  <c r="G200" s="1"/>
  <c r="G201" s="1"/>
  <c r="G202" s="1"/>
  <c r="G203" s="1"/>
  <c r="G204" s="1"/>
  <c r="G205" s="1"/>
  <c r="G206" s="1"/>
  <c r="G207" s="1"/>
  <c r="G208" s="1"/>
  <c r="G209" s="1"/>
  <c r="G221"/>
  <c r="G222" s="1"/>
  <c r="G223" s="1"/>
  <c r="G224" s="1"/>
  <c r="G225" s="1"/>
  <c r="G226" s="1"/>
  <c r="G227" s="1"/>
  <c r="G228" s="1"/>
  <c r="G231" s="1"/>
  <c r="G232" s="1"/>
  <c r="G233" s="1"/>
  <c r="G234" s="1"/>
  <c r="G235" s="1"/>
  <c r="G236" s="1"/>
  <c r="G237" s="1"/>
  <c r="G238" s="1"/>
  <c r="G239" s="1"/>
  <c r="G240" s="1"/>
  <c r="G155"/>
  <c r="G156" s="1"/>
  <c r="G157" s="1"/>
  <c r="E164"/>
  <c r="F164" s="1"/>
  <c r="E163"/>
  <c r="F163" s="1"/>
  <c r="E161"/>
  <c r="F161" s="1"/>
  <c r="E162"/>
  <c r="F162" s="1"/>
  <c r="E160"/>
  <c r="F160" s="1"/>
  <c r="E159"/>
  <c r="F159" s="1"/>
  <c r="E158"/>
  <c r="F158" s="1"/>
  <c r="F157"/>
  <c r="F165"/>
  <c r="F168"/>
  <c r="F169"/>
  <c r="F170"/>
  <c r="F171"/>
  <c r="F172"/>
  <c r="F173"/>
  <c r="F174"/>
  <c r="F175"/>
  <c r="F176"/>
  <c r="F177"/>
  <c r="F178"/>
  <c r="F179"/>
  <c r="F156"/>
  <c r="E134"/>
  <c r="F134" s="1"/>
  <c r="E133"/>
  <c r="F133" s="1"/>
  <c r="E145"/>
  <c r="E144"/>
  <c r="F144" s="1"/>
  <c r="G127"/>
  <c r="G128" s="1"/>
  <c r="G129" s="1"/>
  <c r="G130" s="1"/>
  <c r="G131" s="1"/>
  <c r="G132" s="1"/>
  <c r="F128"/>
  <c r="F129"/>
  <c r="F130"/>
  <c r="F131"/>
  <c r="F132"/>
  <c r="F135"/>
  <c r="F136"/>
  <c r="F139"/>
  <c r="F140"/>
  <c r="F141"/>
  <c r="F142"/>
  <c r="F143"/>
  <c r="F145"/>
  <c r="F146"/>
  <c r="F127"/>
  <c r="G158" l="1"/>
  <c r="G159" s="1"/>
  <c r="G160" s="1"/>
  <c r="G161" s="1"/>
  <c r="G162" s="1"/>
  <c r="G163" s="1"/>
  <c r="G164" s="1"/>
  <c r="G165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33"/>
  <c r="G134" s="1"/>
  <c r="G135" s="1"/>
  <c r="G136" s="1"/>
  <c r="G139" s="1"/>
  <c r="G140" s="1"/>
  <c r="G141" s="1"/>
  <c r="G142" s="1"/>
  <c r="G143" s="1"/>
  <c r="G144" s="1"/>
  <c r="G145" s="1"/>
  <c r="G146" s="1"/>
  <c r="G96"/>
  <c r="G97" s="1"/>
  <c r="E101"/>
  <c r="F101" s="1"/>
  <c r="E100"/>
  <c r="F97"/>
  <c r="F102"/>
  <c r="F103"/>
  <c r="F104"/>
  <c r="F105"/>
  <c r="F106"/>
  <c r="F109"/>
  <c r="F110"/>
  <c r="F111"/>
  <c r="F112"/>
  <c r="F113"/>
  <c r="F114"/>
  <c r="F115"/>
  <c r="F116"/>
  <c r="F117"/>
  <c r="F96"/>
  <c r="E99"/>
  <c r="F99" s="1"/>
  <c r="E98"/>
  <c r="F98" s="1"/>
  <c r="G98" l="1"/>
  <c r="G99" s="1"/>
  <c r="G100" s="1"/>
  <c r="G101" s="1"/>
  <c r="G102" s="1"/>
  <c r="G103" s="1"/>
  <c r="G104" s="1"/>
  <c r="G105" s="1"/>
  <c r="G106" s="1"/>
  <c r="G109" s="1"/>
  <c r="G110" s="1"/>
  <c r="G111" s="1"/>
  <c r="G112" s="1"/>
  <c r="G113" s="1"/>
  <c r="G114" s="1"/>
  <c r="G115" s="1"/>
  <c r="G116" s="1"/>
  <c r="G117" s="1"/>
  <c r="F100"/>
  <c r="F71"/>
  <c r="F72"/>
  <c r="F73"/>
  <c r="F74"/>
  <c r="F75"/>
  <c r="F76"/>
  <c r="F77"/>
  <c r="F80"/>
  <c r="F81"/>
  <c r="F82"/>
  <c r="F83"/>
  <c r="F84"/>
  <c r="F85"/>
  <c r="F86"/>
  <c r="E70"/>
  <c r="F70" s="1"/>
  <c r="E69"/>
  <c r="F69" s="1"/>
  <c r="G67"/>
  <c r="G68" s="1"/>
  <c r="F58"/>
  <c r="G40"/>
  <c r="G41" s="1"/>
  <c r="G42" s="1"/>
  <c r="G43" s="1"/>
  <c r="G44" s="1"/>
  <c r="G45" s="1"/>
  <c r="G46" s="1"/>
  <c r="G47" s="1"/>
  <c r="G48" s="1"/>
  <c r="G49" s="1"/>
  <c r="G50" s="1"/>
  <c r="G53" s="1"/>
  <c r="G54" s="1"/>
  <c r="G55" s="1"/>
  <c r="G56" s="1"/>
  <c r="G57" s="1"/>
  <c r="G58" s="1"/>
  <c r="F42"/>
  <c r="F43"/>
  <c r="F44"/>
  <c r="F45"/>
  <c r="F46"/>
  <c r="F47"/>
  <c r="F48"/>
  <c r="F49"/>
  <c r="F50"/>
  <c r="F53"/>
  <c r="F54"/>
  <c r="F55"/>
  <c r="F56"/>
  <c r="F57"/>
  <c r="F41"/>
  <c r="G69" l="1"/>
  <c r="G70" s="1"/>
  <c r="G71" s="1"/>
  <c r="G72" s="1"/>
  <c r="G73" s="1"/>
  <c r="G74" s="1"/>
  <c r="G75" s="1"/>
  <c r="G76" s="1"/>
  <c r="G77" s="1"/>
  <c r="G80" s="1"/>
  <c r="G81" s="1"/>
  <c r="G82" s="1"/>
  <c r="G83" s="1"/>
  <c r="G84" s="1"/>
  <c r="G85" s="1"/>
  <c r="G86" s="1"/>
  <c r="G10" l="1"/>
  <c r="G11" s="1"/>
  <c r="G12" s="1"/>
  <c r="G13" s="1"/>
  <c r="G14" s="1"/>
  <c r="G15" s="1"/>
  <c r="G16" s="1"/>
  <c r="G17" s="1"/>
  <c r="G18" s="1"/>
  <c r="G19" s="1"/>
  <c r="G22" s="1"/>
  <c r="G23" s="1"/>
  <c r="G24" s="1"/>
  <c r="G25" s="1"/>
  <c r="G26" s="1"/>
  <c r="G27" s="1"/>
  <c r="G28" s="1"/>
  <c r="G29" s="1"/>
  <c r="G30" s="1"/>
  <c r="G31" s="1"/>
  <c r="F17"/>
  <c r="F18"/>
  <c r="F19"/>
  <c r="F22"/>
  <c r="F23"/>
  <c r="F24"/>
  <c r="F25"/>
  <c r="F26"/>
  <c r="F27"/>
  <c r="F28"/>
  <c r="F29"/>
  <c r="F30"/>
  <c r="F31"/>
  <c r="F16"/>
  <c r="F10"/>
  <c r="A235" l="1"/>
  <c r="C235" s="1"/>
  <c r="A236"/>
  <c r="C236" s="1"/>
  <c r="A237"/>
  <c r="C237" s="1"/>
  <c r="A238"/>
  <c r="C238" s="1"/>
  <c r="A240"/>
  <c r="C240" s="1"/>
  <c r="A209"/>
  <c r="C209" s="1"/>
  <c r="C218"/>
  <c r="F218" s="1"/>
  <c r="A219"/>
  <c r="C219" s="1"/>
  <c r="F219" s="1"/>
  <c r="A220"/>
  <c r="C220" s="1"/>
  <c r="A223"/>
  <c r="C223" s="1"/>
  <c r="A224"/>
  <c r="C224" s="1"/>
  <c r="A225"/>
  <c r="C225" s="1"/>
  <c r="A227"/>
  <c r="C227" s="1"/>
  <c r="A232"/>
  <c r="C232" s="1"/>
  <c r="A234"/>
  <c r="C234" s="1"/>
  <c r="A172"/>
  <c r="C172" s="1"/>
  <c r="A173"/>
  <c r="C173" s="1"/>
  <c r="A175"/>
  <c r="C175" s="1"/>
  <c r="A176"/>
  <c r="C176" s="1"/>
  <c r="A177"/>
  <c r="C177" s="1"/>
  <c r="A179"/>
  <c r="C179" s="1"/>
  <c r="C188"/>
  <c r="A190"/>
  <c r="C190" s="1"/>
  <c r="A192"/>
  <c r="C192" s="1"/>
  <c r="A194"/>
  <c r="C194" s="1"/>
  <c r="A195"/>
  <c r="C195" s="1"/>
  <c r="A196"/>
  <c r="C196" s="1"/>
  <c r="A197"/>
  <c r="C197" s="1"/>
  <c r="A201"/>
  <c r="C201" s="1"/>
  <c r="A202"/>
  <c r="C202" s="1"/>
  <c r="A204"/>
  <c r="C204" s="1"/>
  <c r="A205"/>
  <c r="C205" s="1"/>
  <c r="A206"/>
  <c r="C206" s="1"/>
  <c r="A207"/>
  <c r="C207" s="1"/>
  <c r="A140"/>
  <c r="C140" s="1"/>
  <c r="A141"/>
  <c r="C141" s="1"/>
  <c r="A142"/>
  <c r="C142" s="1"/>
  <c r="A143"/>
  <c r="C143" s="1"/>
  <c r="A144"/>
  <c r="C144" s="1"/>
  <c r="A146"/>
  <c r="C146" s="1"/>
  <c r="C155"/>
  <c r="F155" s="1"/>
  <c r="A157"/>
  <c r="C157" s="1"/>
  <c r="A158"/>
  <c r="C158" s="1"/>
  <c r="A160"/>
  <c r="C160" s="1"/>
  <c r="A163"/>
  <c r="C163" s="1"/>
  <c r="A165"/>
  <c r="C165" s="1"/>
  <c r="A169"/>
  <c r="C169" s="1"/>
  <c r="A170"/>
  <c r="C170" s="1"/>
  <c r="A130"/>
  <c r="C130" s="1"/>
  <c r="A132"/>
  <c r="C132" s="1"/>
  <c r="A133"/>
  <c r="C133" s="1"/>
  <c r="A136"/>
  <c r="C136" s="1"/>
  <c r="A139"/>
  <c r="C139" s="1"/>
  <c r="A110"/>
  <c r="C110" s="1"/>
  <c r="A111"/>
  <c r="C111" s="1"/>
  <c r="A112"/>
  <c r="C112" s="1"/>
  <c r="A113"/>
  <c r="C113" s="1"/>
  <c r="A114"/>
  <c r="C114" s="1"/>
  <c r="A115"/>
  <c r="C115" s="1"/>
  <c r="A117"/>
  <c r="C117" s="1"/>
  <c r="C126"/>
  <c r="F126" s="1"/>
  <c r="A128"/>
  <c r="C128" s="1"/>
  <c r="A129"/>
  <c r="C129" s="1"/>
  <c r="A71"/>
  <c r="C71" s="1"/>
  <c r="A73"/>
  <c r="C73" s="1"/>
  <c r="A75"/>
  <c r="C75" s="1"/>
  <c r="A77"/>
  <c r="C77" s="1"/>
  <c r="A80"/>
  <c r="C80" s="1"/>
  <c r="A82"/>
  <c r="C82" s="1"/>
  <c r="A83"/>
  <c r="C83" s="1"/>
  <c r="A84"/>
  <c r="C84" s="1"/>
  <c r="A85"/>
  <c r="C85" s="1"/>
  <c r="A86"/>
  <c r="C86" s="1"/>
  <c r="C95"/>
  <c r="F95" s="1"/>
  <c r="A97"/>
  <c r="C97" s="1"/>
  <c r="A98"/>
  <c r="C98" s="1"/>
  <c r="A100"/>
  <c r="C100" s="1"/>
  <c r="A102"/>
  <c r="C102" s="1"/>
  <c r="A106"/>
  <c r="C106" s="1"/>
  <c r="C67"/>
  <c r="F67" s="1"/>
  <c r="A68"/>
  <c r="C68" s="1"/>
  <c r="F68" s="1"/>
  <c r="A69"/>
  <c r="C69" s="1"/>
  <c r="C40"/>
  <c r="F40" s="1"/>
  <c r="A42"/>
  <c r="C42" s="1"/>
  <c r="A29"/>
  <c r="C29" s="1"/>
  <c r="A31"/>
  <c r="C31" s="1"/>
  <c r="A43"/>
  <c r="C43" s="1"/>
  <c r="A45"/>
  <c r="C45" s="1"/>
  <c r="A46"/>
  <c r="C46" s="1"/>
  <c r="A47"/>
  <c r="C47" s="1"/>
  <c r="A49"/>
  <c r="C49" s="1"/>
  <c r="A50"/>
  <c r="C50" s="1"/>
  <c r="A53"/>
  <c r="C53" s="1"/>
  <c r="A54"/>
  <c r="C54" s="1"/>
  <c r="A55"/>
  <c r="C55" s="1"/>
  <c r="A56"/>
  <c r="C56" s="1"/>
  <c r="A57"/>
  <c r="C57" s="1"/>
  <c r="A14"/>
  <c r="C14" s="1"/>
  <c r="F14" s="1"/>
  <c r="A15"/>
  <c r="C15" s="1"/>
  <c r="A17"/>
  <c r="C17" s="1"/>
  <c r="A19"/>
  <c r="C19" s="1"/>
  <c r="A24"/>
  <c r="C24" s="1"/>
  <c r="A25"/>
  <c r="C25" s="1"/>
  <c r="A26"/>
  <c r="C26" s="1"/>
  <c r="A27"/>
  <c r="C27" s="1"/>
  <c r="A28"/>
  <c r="C28" s="1"/>
  <c r="A13"/>
  <c r="C13" s="1"/>
  <c r="F13" s="1"/>
  <c r="A12"/>
  <c r="C12" s="1"/>
  <c r="F12" s="1"/>
  <c r="A11"/>
  <c r="C11" s="1"/>
  <c r="F11" s="1"/>
  <c r="C9"/>
  <c r="F9" s="1"/>
</calcChain>
</file>

<file path=xl/sharedStrings.xml><?xml version="1.0" encoding="utf-8"?>
<sst xmlns="http://schemas.openxmlformats.org/spreadsheetml/2006/main" count="743" uniqueCount="170">
  <si>
    <t>Location</t>
  </si>
  <si>
    <t>Northing (m)</t>
  </si>
  <si>
    <t>Easting (m)</t>
  </si>
  <si>
    <t>Reduced Level(m)</t>
  </si>
  <si>
    <t>Run (m)</t>
  </si>
  <si>
    <t>Recovered Thickness (m)</t>
  </si>
  <si>
    <t>Recovery %</t>
  </si>
  <si>
    <t>Extra- polated Thick. (m)</t>
  </si>
  <si>
    <t>RQD (%)</t>
  </si>
  <si>
    <t>Lithology</t>
  </si>
  <si>
    <t>Structures/ Textures</t>
  </si>
  <si>
    <t>Colour</t>
  </si>
  <si>
    <t>Mineralogy</t>
  </si>
  <si>
    <t>Remarks</t>
  </si>
  <si>
    <t>From</t>
  </si>
  <si>
    <t>To</t>
  </si>
  <si>
    <t>Thick</t>
  </si>
  <si>
    <t>BOREHOLE No: MKNP-01</t>
  </si>
  <si>
    <t>Clay Sand</t>
  </si>
  <si>
    <t>Fr/Br, Fr @ 20° w.r.t CA</t>
  </si>
  <si>
    <t>H.Br/Fr</t>
  </si>
  <si>
    <t>V.Fr.</t>
  </si>
  <si>
    <t>Slightly Ferruginous</t>
  </si>
  <si>
    <t>Cross bedding present</t>
  </si>
  <si>
    <t>BOREHOLE No: MKNP-02</t>
  </si>
  <si>
    <t>Soil Clayey</t>
  </si>
  <si>
    <t>Fr/Br</t>
  </si>
  <si>
    <t>Green to Dark green</t>
  </si>
  <si>
    <t>Grey</t>
  </si>
  <si>
    <t>Red and Grey</t>
  </si>
  <si>
    <t xml:space="preserve">Reddish green </t>
  </si>
  <si>
    <t>Creamish white</t>
  </si>
  <si>
    <t>Chacolate brown</t>
  </si>
  <si>
    <t xml:space="preserve">Light greyish with green </t>
  </si>
  <si>
    <t>Green</t>
  </si>
  <si>
    <t>Brownish white</t>
  </si>
  <si>
    <t>Cream</t>
  </si>
  <si>
    <t xml:space="preserve">Reddish brown/ Chocolate </t>
  </si>
  <si>
    <t>Grey to greenish grey</t>
  </si>
  <si>
    <t xml:space="preserve">Dark grey to grey </t>
  </si>
  <si>
    <t xml:space="preserve">Grey shale </t>
  </si>
  <si>
    <t xml:space="preserve">Reddish, Greyish green </t>
  </si>
  <si>
    <t xml:space="preserve">Grey &amp; Reddish brown </t>
  </si>
  <si>
    <t>BOREHOLE No: MKNP-03</t>
  </si>
  <si>
    <t>Soil (Clayey+sand)</t>
  </si>
  <si>
    <t>Yellowish brown</t>
  </si>
  <si>
    <t>H Fr/Br</t>
  </si>
  <si>
    <t>Green and Purple</t>
  </si>
  <si>
    <t>Reddish green</t>
  </si>
  <si>
    <t>Reddish green to dark green</t>
  </si>
  <si>
    <t>Greenish grey</t>
  </si>
  <si>
    <t>Greenish white</t>
  </si>
  <si>
    <t>Light green</t>
  </si>
  <si>
    <t>BOREHOLE No: MKNP-04</t>
  </si>
  <si>
    <t>Soil (Clay and Sand)</t>
  </si>
  <si>
    <t>V.Fr</t>
  </si>
  <si>
    <t>Red and Green</t>
  </si>
  <si>
    <t>Reddish</t>
  </si>
  <si>
    <t>Dark green</t>
  </si>
  <si>
    <t>BOREHOLE No: MKNP-05</t>
  </si>
  <si>
    <t>Greyish brown</t>
  </si>
  <si>
    <t>V to SVF @ 0.39 and 0.88, 80-85°</t>
  </si>
  <si>
    <t>V/SVF @ 1.94, 80-85°</t>
  </si>
  <si>
    <t>BOREHOLE No: MKNP-06</t>
  </si>
  <si>
    <t>Soil (Clay + Sand)</t>
  </si>
  <si>
    <t xml:space="preserve">Slightly brownish to reddish </t>
  </si>
  <si>
    <t>Greenish</t>
  </si>
  <si>
    <t>28.33 VF @ 80°</t>
  </si>
  <si>
    <t>30.30 AF @ 35-40°</t>
  </si>
  <si>
    <t>BOREHOLE No: MKNP-07</t>
  </si>
  <si>
    <t>Yellowish</t>
  </si>
  <si>
    <t>White</t>
  </si>
  <si>
    <t>Reddish to Green</t>
  </si>
  <si>
    <t>BOREHOLE No: MKNP-08</t>
  </si>
  <si>
    <t>Soil (Claye sand)</t>
  </si>
  <si>
    <t>Reddish, Greenish</t>
  </si>
  <si>
    <t>Light Greenish to creamy</t>
  </si>
  <si>
    <t>Creamy</t>
  </si>
  <si>
    <t>V/SVF @ 2.31, 80°/85°</t>
  </si>
  <si>
    <t>Floor Depth (m)</t>
  </si>
  <si>
    <t>Fine grained, cream colored, compact sandstone</t>
  </si>
  <si>
    <t>Chocolate brown coloured, laminated, interbedded with grey and green colored shale</t>
  </si>
  <si>
    <t>Grey to greenish grey colored, laminatd and interbedded shale</t>
  </si>
  <si>
    <t>Grey to greenish grey colored, laminatd and interbedded shale with thin limestone bands</t>
  </si>
  <si>
    <t>Fine grained, light grey colored, compact limestone with pyrite stringers</t>
  </si>
  <si>
    <t xml:space="preserve">Reddish green, fine grained, slightly ferruginous, glauconitic sandstone </t>
  </si>
  <si>
    <t>Reddish green, fine grained, slightly ferruginous, glauconitic sandstone with pyrite stringers and thin chert band at top</t>
  </si>
  <si>
    <t>Reddish green, fine grained, slightly ferruginous, glauconitic sandstone with pyrite stringers</t>
  </si>
  <si>
    <t>Green colored, fine grained, glauconitic sandstone</t>
  </si>
  <si>
    <t>Green colored, fine grained, glauconitic sandstone with thin shale bands at few places</t>
  </si>
  <si>
    <t>Green to greyish green</t>
  </si>
  <si>
    <t>Glauconite present</t>
  </si>
  <si>
    <t xml:space="preserve">Green colored, fine grained, glauconitic sandstone </t>
  </si>
  <si>
    <t>Green colored, fine grained, glauconitic sandstone with thin quartz arenite bands</t>
  </si>
  <si>
    <t>Grey colored compact calcareous shale with limestone bands</t>
  </si>
  <si>
    <t>Red and grey colored, interbedded shale</t>
  </si>
  <si>
    <t>Weathered</t>
  </si>
  <si>
    <t>Fractured/ Broken</t>
  </si>
  <si>
    <t xml:space="preserve">Grey colored compact calcareous shale </t>
  </si>
  <si>
    <t>Fine grained, creamish brown colored, compact sandstone</t>
  </si>
  <si>
    <t xml:space="preserve">Reddish green to dark green colored, fine grained, glauconitic sandstone </t>
  </si>
  <si>
    <t>Less Glauconitic</t>
  </si>
  <si>
    <t>Light green colored, fine grained, glauconitic sandstone with thin quartz arenite bands</t>
  </si>
  <si>
    <t>Greyish green colored, fine grained, glauconitic sandstone with thin quartz arenite bands</t>
  </si>
  <si>
    <t xml:space="preserve">Light green colored, fine grained, glauconitic sandstone </t>
  </si>
  <si>
    <t xml:space="preserve">Red and Grey </t>
  </si>
  <si>
    <t>Glauconitic</t>
  </si>
  <si>
    <t>Grey colored, laminatd and interbedded shale</t>
  </si>
  <si>
    <t>Reddish Green</t>
  </si>
  <si>
    <t>Green colored, fine to medium  grained, glauconitic sandstone</t>
  </si>
  <si>
    <t>Green colored, fine to medium  grained, glauconitic sandstone with thin quartz arenite bands</t>
  </si>
  <si>
    <t>Dark green colored, fine to medium  grained, glauconitic sandstone</t>
  </si>
  <si>
    <t>Green colored, fine to medium  grained, glauconitic sandstone with thin dark shale bands</t>
  </si>
  <si>
    <t>Green colored, fine to medium  grained, glauconitic sandstone with thin shale bands</t>
  </si>
  <si>
    <t>Greenish white colored, fine to medium  grained, glauconitic sandstone with thin shale bands</t>
  </si>
  <si>
    <t>Cross bedded</t>
  </si>
  <si>
    <t>Broken</t>
  </si>
  <si>
    <t>Fine to medium grained, creamish brown colored, compact sandstone</t>
  </si>
  <si>
    <t>Chocolate brown and grey</t>
  </si>
  <si>
    <t>Greyish green colored, interbedded, laminated shale</t>
  </si>
  <si>
    <t>Greyish green</t>
  </si>
  <si>
    <t>Dark green colored, fine to medium  grained, glauconitic sandstone with thin shale bands</t>
  </si>
  <si>
    <t>Green colored, fine to medium  grained, glauconitic sandstone with shale bands towards bottom</t>
  </si>
  <si>
    <t xml:space="preserve">Grey and red colored compact calcareous shale </t>
  </si>
  <si>
    <t>Grey and Red</t>
  </si>
  <si>
    <t>Glauconite Present</t>
  </si>
  <si>
    <t>Fine to medium grained, creamish white colored, compact sandstone</t>
  </si>
  <si>
    <t>Greyish brown coloured, laminated, interbedded with grey and green colored shale</t>
  </si>
  <si>
    <t xml:space="preserve">Brown </t>
  </si>
  <si>
    <t>Greyish green, interbedded, laminated shale</t>
  </si>
  <si>
    <t>Lighht Grey</t>
  </si>
  <si>
    <t>Cream white</t>
  </si>
  <si>
    <t>Creamish brown</t>
  </si>
  <si>
    <t>Fractured</t>
  </si>
  <si>
    <t>Fractured/Broken</t>
  </si>
  <si>
    <t>Dark green colored, fine to medium  grained, glauconitic sandstone with thin quartz arenite</t>
  </si>
  <si>
    <t>Light green colored, fine to medium  grained, glauconitic sandstone</t>
  </si>
  <si>
    <t>Greenish grey  colored, fine to medium  grained, glauconitic sandstone</t>
  </si>
  <si>
    <t>Dark Green</t>
  </si>
  <si>
    <t>Grey with red</t>
  </si>
  <si>
    <t>Creamish Brown</t>
  </si>
  <si>
    <t>Greyish green coloured, laminated, interbedded with grey and green colored shale</t>
  </si>
  <si>
    <t>Light Grey</t>
  </si>
  <si>
    <t>Broken / fractured</t>
  </si>
  <si>
    <t>Grey, laminated, interbedded shale with sandstone bands</t>
  </si>
  <si>
    <t>Greenish grey  colored, fine to medium  grained, glauconitic sandstone with thin shale bands</t>
  </si>
  <si>
    <t>Grey and red</t>
  </si>
  <si>
    <t>Fractured / Broken</t>
  </si>
  <si>
    <t>Fine grained, compact limestone / calcareous limestone with shale bands</t>
  </si>
  <si>
    <t xml:space="preserve">Fine grained, compact limestone </t>
  </si>
  <si>
    <t>Thickness</t>
  </si>
  <si>
    <t>19.05.2025</t>
  </si>
  <si>
    <t xml:space="preserve">Date of Commencement: </t>
  </si>
  <si>
    <t>22.05.2025</t>
  </si>
  <si>
    <t xml:space="preserve">Date of Closure: </t>
  </si>
  <si>
    <t xml:space="preserve">Depth (m) : </t>
  </si>
  <si>
    <t>05.06.2025</t>
  </si>
  <si>
    <t>09.06.2025</t>
  </si>
  <si>
    <t>07.06.2025</t>
  </si>
  <si>
    <t>11.06.2025</t>
  </si>
  <si>
    <t>10.06.2025</t>
  </si>
  <si>
    <t>12.06.2025</t>
  </si>
  <si>
    <t>13.06.2025</t>
  </si>
  <si>
    <t>14.06.2025</t>
  </si>
  <si>
    <t>15.06.2025</t>
  </si>
  <si>
    <t>16.06.2025</t>
  </si>
  <si>
    <t>22.06.2025</t>
  </si>
  <si>
    <t>17.06.2024</t>
  </si>
  <si>
    <t>19.06.2025</t>
  </si>
  <si>
    <t xml:space="preserve">BOREHOLE WISE DETAILED LITHOLOGS OF KISANPUR BLOCK, TEHSIL- MAJHGAWAN, DISTRICT: SATNA, MADHYA PRADESH 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</si>
</sst>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0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vertical="top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/>
    <xf numFmtId="2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/>
    </xf>
    <xf numFmtId="2" fontId="6" fillId="2" borderId="1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vertical="top"/>
    </xf>
    <xf numFmtId="0" fontId="3" fillId="2" borderId="1" xfId="0" applyFont="1" applyFill="1" applyBorder="1" applyAlignment="1">
      <alignment wrapText="1"/>
    </xf>
    <xf numFmtId="2" fontId="3" fillId="2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vertical="top" wrapText="1"/>
    </xf>
    <xf numFmtId="2" fontId="3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/>
    </xf>
    <xf numFmtId="2" fontId="3" fillId="2" borderId="0" xfId="0" applyNumberFormat="1" applyFont="1" applyFill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3" xfId="0" applyFont="1" applyFill="1" applyBorder="1"/>
    <xf numFmtId="0" fontId="6" fillId="2" borderId="1" xfId="0" applyFont="1" applyFill="1" applyBorder="1"/>
    <xf numFmtId="0" fontId="6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0"/>
  <sheetViews>
    <sheetView tabSelected="1" zoomScale="90" zoomScaleNormal="90" workbookViewId="0">
      <selection activeCell="E226" sqref="E226"/>
    </sheetView>
  </sheetViews>
  <sheetFormatPr defaultColWidth="9.140625" defaultRowHeight="15"/>
  <cols>
    <col min="1" max="1" width="8.85546875" style="1" customWidth="1"/>
    <col min="2" max="2" width="9.5703125" style="1" customWidth="1"/>
    <col min="3" max="3" width="12.7109375" style="1" customWidth="1"/>
    <col min="4" max="4" width="11.85546875" style="1" customWidth="1"/>
    <col min="5" max="5" width="10" style="1" customWidth="1"/>
    <col min="6" max="6" width="10.42578125" style="1" customWidth="1"/>
    <col min="7" max="7" width="8.42578125" style="1" customWidth="1"/>
    <col min="8" max="8" width="6.85546875" style="1" customWidth="1"/>
    <col min="9" max="9" width="28.42578125" style="1" customWidth="1"/>
    <col min="10" max="10" width="13.140625" style="1" customWidth="1"/>
    <col min="11" max="11" width="17.28515625" style="1" customWidth="1"/>
    <col min="12" max="12" width="22" style="1" bestFit="1" customWidth="1"/>
    <col min="13" max="13" width="21.140625" style="1" customWidth="1"/>
    <col min="14" max="16384" width="9.140625" style="1"/>
  </cols>
  <sheetData>
    <row r="1" spans="1:13" ht="27.75" customHeight="1">
      <c r="A1" s="58" t="s">
        <v>169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8.75">
      <c r="A2" s="49" t="s">
        <v>17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>
      <c r="A3" s="52" t="s">
        <v>0</v>
      </c>
      <c r="B3" s="52"/>
      <c r="C3" s="52"/>
      <c r="I3" s="2"/>
      <c r="J3" s="3"/>
      <c r="L3" s="3"/>
    </row>
    <row r="4" spans="1:13" ht="15" customHeight="1">
      <c r="A4" s="53" t="s">
        <v>1</v>
      </c>
      <c r="B4" s="53"/>
      <c r="C4" s="4">
        <v>2757750.4989999998</v>
      </c>
      <c r="I4" s="2"/>
      <c r="J4" s="3"/>
      <c r="L4" s="5" t="s">
        <v>152</v>
      </c>
      <c r="M4" s="5" t="s">
        <v>151</v>
      </c>
    </row>
    <row r="5" spans="1:13" ht="15" customHeight="1">
      <c r="A5" s="53" t="s">
        <v>2</v>
      </c>
      <c r="B5" s="53"/>
      <c r="C5" s="4">
        <v>469999.37400000001</v>
      </c>
      <c r="E5" s="6"/>
      <c r="F5" s="7"/>
      <c r="G5" s="7"/>
      <c r="H5" s="7"/>
      <c r="I5" s="7"/>
      <c r="J5" s="8"/>
      <c r="L5" s="5" t="s">
        <v>154</v>
      </c>
      <c r="M5" s="5" t="s">
        <v>153</v>
      </c>
    </row>
    <row r="6" spans="1:13" ht="15" customHeight="1">
      <c r="A6" s="53" t="s">
        <v>3</v>
      </c>
      <c r="B6" s="53"/>
      <c r="C6" s="9">
        <v>364.96300000000002</v>
      </c>
      <c r="E6" s="6"/>
      <c r="I6" s="2"/>
      <c r="J6" s="3"/>
      <c r="L6" s="5" t="s">
        <v>155</v>
      </c>
      <c r="M6" s="10">
        <v>42</v>
      </c>
    </row>
    <row r="7" spans="1:13" ht="15.75" customHeight="1">
      <c r="A7" s="54" t="s">
        <v>4</v>
      </c>
      <c r="B7" s="54"/>
      <c r="C7" s="54"/>
      <c r="D7" s="47" t="s">
        <v>5</v>
      </c>
      <c r="E7" s="47" t="s">
        <v>7</v>
      </c>
      <c r="F7" s="47" t="s">
        <v>6</v>
      </c>
      <c r="G7" s="47" t="s">
        <v>79</v>
      </c>
      <c r="H7" s="47" t="s">
        <v>8</v>
      </c>
      <c r="I7" s="47" t="s">
        <v>9</v>
      </c>
      <c r="J7" s="47" t="s">
        <v>10</v>
      </c>
      <c r="K7" s="47" t="s">
        <v>11</v>
      </c>
      <c r="L7" s="50" t="s">
        <v>12</v>
      </c>
      <c r="M7" s="47" t="s">
        <v>13</v>
      </c>
    </row>
    <row r="8" spans="1:13" ht="28.5" customHeight="1">
      <c r="A8" s="11" t="s">
        <v>14</v>
      </c>
      <c r="B8" s="11" t="s">
        <v>15</v>
      </c>
      <c r="C8" s="11" t="s">
        <v>150</v>
      </c>
      <c r="D8" s="48"/>
      <c r="E8" s="48"/>
      <c r="F8" s="48"/>
      <c r="G8" s="48"/>
      <c r="H8" s="48"/>
      <c r="I8" s="48"/>
      <c r="J8" s="48"/>
      <c r="K8" s="48"/>
      <c r="L8" s="51"/>
      <c r="M8" s="48"/>
    </row>
    <row r="9" spans="1:13">
      <c r="A9" s="12">
        <v>0</v>
      </c>
      <c r="B9" s="12">
        <v>3</v>
      </c>
      <c r="C9" s="13">
        <f>B9-A9</f>
        <v>3</v>
      </c>
      <c r="D9" s="12">
        <v>0</v>
      </c>
      <c r="E9" s="13">
        <v>2.8</v>
      </c>
      <c r="F9" s="12">
        <f>D9/C9*100</f>
        <v>0</v>
      </c>
      <c r="G9" s="13">
        <v>2.8</v>
      </c>
      <c r="H9" s="13"/>
      <c r="I9" s="14" t="s">
        <v>18</v>
      </c>
      <c r="J9" s="5"/>
      <c r="K9" s="14"/>
      <c r="L9" s="5"/>
      <c r="M9" s="15"/>
    </row>
    <row r="10" spans="1:13" ht="31.5">
      <c r="A10" s="12"/>
      <c r="B10" s="12"/>
      <c r="C10" s="13"/>
      <c r="D10" s="12">
        <v>0.1</v>
      </c>
      <c r="E10" s="13">
        <v>0.2</v>
      </c>
      <c r="F10" s="12">
        <f>D10/0.2*100</f>
        <v>50</v>
      </c>
      <c r="G10" s="13">
        <f>E10+G9</f>
        <v>3</v>
      </c>
      <c r="H10" s="13"/>
      <c r="I10" s="26" t="s">
        <v>80</v>
      </c>
      <c r="J10" s="5"/>
      <c r="K10" s="14" t="s">
        <v>35</v>
      </c>
      <c r="L10" s="5"/>
      <c r="M10" s="15"/>
    </row>
    <row r="11" spans="1:13" ht="31.5">
      <c r="A11" s="12">
        <f>B9</f>
        <v>3</v>
      </c>
      <c r="B11" s="12">
        <v>4</v>
      </c>
      <c r="C11" s="13">
        <f>B11-A11</f>
        <v>1</v>
      </c>
      <c r="D11" s="12">
        <v>0.6</v>
      </c>
      <c r="E11" s="13">
        <v>1</v>
      </c>
      <c r="F11" s="12">
        <f>D11/C11*100</f>
        <v>60</v>
      </c>
      <c r="G11" s="13">
        <f>E11+G10</f>
        <v>4</v>
      </c>
      <c r="H11" s="13">
        <v>0.1</v>
      </c>
      <c r="I11" s="26" t="s">
        <v>80</v>
      </c>
      <c r="J11" s="16" t="s">
        <v>19</v>
      </c>
      <c r="K11" s="14"/>
      <c r="L11" s="5"/>
      <c r="M11" s="5" t="s">
        <v>96</v>
      </c>
    </row>
    <row r="12" spans="1:13" ht="31.5">
      <c r="A12" s="12">
        <f t="shared" ref="A12:A28" si="0">B11</f>
        <v>4</v>
      </c>
      <c r="B12" s="12">
        <v>7</v>
      </c>
      <c r="C12" s="13">
        <f t="shared" ref="C12:C28" si="1">B12-A12</f>
        <v>3</v>
      </c>
      <c r="D12" s="12">
        <v>0.5</v>
      </c>
      <c r="E12" s="13">
        <v>3</v>
      </c>
      <c r="F12" s="12">
        <f>D12/C12*100</f>
        <v>16.666666666666664</v>
      </c>
      <c r="G12" s="13">
        <f t="shared" ref="G12:G31" si="2">E12+G11</f>
        <v>7</v>
      </c>
      <c r="H12" s="13"/>
      <c r="I12" s="26" t="s">
        <v>80</v>
      </c>
      <c r="J12" s="5" t="s">
        <v>20</v>
      </c>
      <c r="K12" s="14" t="s">
        <v>36</v>
      </c>
      <c r="L12" s="5"/>
      <c r="M12" s="5" t="s">
        <v>96</v>
      </c>
    </row>
    <row r="13" spans="1:13" ht="47.25">
      <c r="A13" s="12">
        <f t="shared" si="0"/>
        <v>7</v>
      </c>
      <c r="B13" s="13">
        <v>10</v>
      </c>
      <c r="C13" s="13">
        <f t="shared" si="1"/>
        <v>3</v>
      </c>
      <c r="D13" s="13">
        <v>2.1</v>
      </c>
      <c r="E13" s="13">
        <v>3</v>
      </c>
      <c r="F13" s="13">
        <f>D13/C13*100</f>
        <v>70</v>
      </c>
      <c r="G13" s="13">
        <f t="shared" si="2"/>
        <v>10</v>
      </c>
      <c r="H13" s="13"/>
      <c r="I13" s="26" t="s">
        <v>81</v>
      </c>
      <c r="J13" s="16"/>
      <c r="K13" s="16" t="s">
        <v>37</v>
      </c>
      <c r="L13" s="16"/>
      <c r="M13" s="15"/>
    </row>
    <row r="14" spans="1:13" ht="47.25">
      <c r="A14" s="13">
        <f t="shared" si="0"/>
        <v>10</v>
      </c>
      <c r="B14" s="13">
        <v>13</v>
      </c>
      <c r="C14" s="13">
        <f t="shared" si="1"/>
        <v>3</v>
      </c>
      <c r="D14" s="13">
        <v>2</v>
      </c>
      <c r="E14" s="13">
        <v>3</v>
      </c>
      <c r="F14" s="13">
        <f>D14/C14*100</f>
        <v>66.666666666666657</v>
      </c>
      <c r="G14" s="13">
        <f t="shared" si="2"/>
        <v>13</v>
      </c>
      <c r="H14" s="14"/>
      <c r="I14" s="26" t="s">
        <v>81</v>
      </c>
      <c r="J14" s="15"/>
      <c r="K14" s="16" t="s">
        <v>37</v>
      </c>
      <c r="L14" s="15"/>
      <c r="M14" s="15"/>
    </row>
    <row r="15" spans="1:13" ht="47.25">
      <c r="A15" s="13">
        <f t="shared" si="0"/>
        <v>13</v>
      </c>
      <c r="B15" s="13">
        <v>16</v>
      </c>
      <c r="C15" s="13">
        <f t="shared" si="1"/>
        <v>3</v>
      </c>
      <c r="D15" s="13">
        <v>1</v>
      </c>
      <c r="E15" s="13">
        <v>1</v>
      </c>
      <c r="F15" s="13">
        <v>100</v>
      </c>
      <c r="G15" s="13">
        <f t="shared" si="2"/>
        <v>14</v>
      </c>
      <c r="H15" s="14"/>
      <c r="I15" s="26" t="s">
        <v>81</v>
      </c>
      <c r="J15" s="15"/>
      <c r="K15" s="16" t="s">
        <v>37</v>
      </c>
      <c r="L15" s="15"/>
      <c r="M15" s="15"/>
    </row>
    <row r="16" spans="1:13" ht="30">
      <c r="A16" s="13"/>
      <c r="B16" s="13"/>
      <c r="C16" s="13"/>
      <c r="D16" s="13">
        <v>1.8</v>
      </c>
      <c r="E16" s="13">
        <v>2</v>
      </c>
      <c r="F16" s="13">
        <f>D16/E16*100</f>
        <v>90</v>
      </c>
      <c r="G16" s="13">
        <f t="shared" si="2"/>
        <v>16</v>
      </c>
      <c r="H16" s="14"/>
      <c r="I16" s="17" t="s">
        <v>82</v>
      </c>
      <c r="J16" s="15"/>
      <c r="K16" s="16" t="s">
        <v>38</v>
      </c>
      <c r="L16" s="15"/>
      <c r="M16" s="15"/>
    </row>
    <row r="17" spans="1:13" ht="45">
      <c r="A17" s="13">
        <f>B15</f>
        <v>16</v>
      </c>
      <c r="B17" s="13">
        <v>19</v>
      </c>
      <c r="C17" s="13">
        <f t="shared" si="1"/>
        <v>3</v>
      </c>
      <c r="D17" s="13">
        <v>2.9</v>
      </c>
      <c r="E17" s="13">
        <v>2.9</v>
      </c>
      <c r="F17" s="13">
        <f t="shared" ref="F17:F31" si="3">D17/E17*100</f>
        <v>100</v>
      </c>
      <c r="G17" s="13">
        <f t="shared" si="2"/>
        <v>18.899999999999999</v>
      </c>
      <c r="H17" s="14"/>
      <c r="I17" s="17" t="s">
        <v>83</v>
      </c>
      <c r="J17" s="15"/>
      <c r="K17" s="16" t="s">
        <v>39</v>
      </c>
      <c r="L17" s="15"/>
      <c r="M17" s="15"/>
    </row>
    <row r="18" spans="1:13" ht="47.25">
      <c r="A18" s="13"/>
      <c r="B18" s="13"/>
      <c r="C18" s="13"/>
      <c r="D18" s="13">
        <v>0.1</v>
      </c>
      <c r="E18" s="13">
        <v>0.1</v>
      </c>
      <c r="F18" s="13">
        <f t="shared" si="3"/>
        <v>100</v>
      </c>
      <c r="G18" s="13">
        <f t="shared" si="2"/>
        <v>19</v>
      </c>
      <c r="H18" s="14"/>
      <c r="I18" s="26" t="s">
        <v>84</v>
      </c>
      <c r="J18" s="16" t="s">
        <v>21</v>
      </c>
      <c r="K18" s="16" t="s">
        <v>28</v>
      </c>
      <c r="L18" s="15"/>
      <c r="M18" s="15"/>
    </row>
    <row r="19" spans="1:13" ht="45">
      <c r="A19" s="13">
        <f>B17</f>
        <v>19</v>
      </c>
      <c r="B19" s="13">
        <v>22</v>
      </c>
      <c r="C19" s="13">
        <f t="shared" si="1"/>
        <v>3</v>
      </c>
      <c r="D19" s="13">
        <v>0.4</v>
      </c>
      <c r="E19" s="13">
        <v>0.4</v>
      </c>
      <c r="F19" s="13">
        <f t="shared" si="3"/>
        <v>100</v>
      </c>
      <c r="G19" s="13">
        <f t="shared" si="2"/>
        <v>19.399999999999999</v>
      </c>
      <c r="H19" s="13">
        <v>3.6666666666666665</v>
      </c>
      <c r="I19" s="17" t="s">
        <v>83</v>
      </c>
      <c r="J19" s="16"/>
      <c r="K19" s="16" t="s">
        <v>40</v>
      </c>
      <c r="L19" s="15"/>
      <c r="M19" s="15"/>
    </row>
    <row r="20" spans="1:13" ht="18.75" customHeight="1">
      <c r="A20" s="54" t="s">
        <v>4</v>
      </c>
      <c r="B20" s="54"/>
      <c r="C20" s="54"/>
      <c r="D20" s="47" t="s">
        <v>5</v>
      </c>
      <c r="E20" s="47" t="s">
        <v>7</v>
      </c>
      <c r="F20" s="47" t="s">
        <v>6</v>
      </c>
      <c r="G20" s="47" t="s">
        <v>79</v>
      </c>
      <c r="H20" s="47" t="s">
        <v>8</v>
      </c>
      <c r="I20" s="47" t="s">
        <v>9</v>
      </c>
      <c r="J20" s="47" t="s">
        <v>10</v>
      </c>
      <c r="K20" s="47" t="s">
        <v>11</v>
      </c>
      <c r="L20" s="50" t="s">
        <v>12</v>
      </c>
      <c r="M20" s="47" t="s">
        <v>13</v>
      </c>
    </row>
    <row r="21" spans="1:13" ht="26.25" customHeight="1">
      <c r="A21" s="11" t="s">
        <v>14</v>
      </c>
      <c r="B21" s="11" t="s">
        <v>15</v>
      </c>
      <c r="C21" s="38" t="s">
        <v>150</v>
      </c>
      <c r="D21" s="48"/>
      <c r="E21" s="48"/>
      <c r="F21" s="48"/>
      <c r="G21" s="48"/>
      <c r="H21" s="48"/>
      <c r="I21" s="48"/>
      <c r="J21" s="48"/>
      <c r="K21" s="48"/>
      <c r="L21" s="51"/>
      <c r="M21" s="48"/>
    </row>
    <row r="22" spans="1:13" ht="47.25">
      <c r="A22" s="13"/>
      <c r="B22" s="13"/>
      <c r="C22" s="13"/>
      <c r="D22" s="13">
        <v>1.6</v>
      </c>
      <c r="E22" s="13">
        <v>1.6</v>
      </c>
      <c r="F22" s="13">
        <f t="shared" si="3"/>
        <v>100</v>
      </c>
      <c r="G22" s="13">
        <f>E22+G19</f>
        <v>21</v>
      </c>
      <c r="H22" s="14"/>
      <c r="I22" s="26" t="s">
        <v>84</v>
      </c>
      <c r="J22" s="16" t="s">
        <v>21</v>
      </c>
      <c r="K22" s="16" t="s">
        <v>28</v>
      </c>
      <c r="L22" s="15"/>
      <c r="M22" s="5"/>
    </row>
    <row r="23" spans="1:13" ht="63">
      <c r="A23" s="13"/>
      <c r="B23" s="13"/>
      <c r="C23" s="13"/>
      <c r="D23" s="13">
        <v>1</v>
      </c>
      <c r="E23" s="13">
        <v>1</v>
      </c>
      <c r="F23" s="13">
        <f t="shared" si="3"/>
        <v>100</v>
      </c>
      <c r="G23" s="13">
        <f t="shared" si="2"/>
        <v>22</v>
      </c>
      <c r="H23" s="14"/>
      <c r="I23" s="26" t="s">
        <v>86</v>
      </c>
      <c r="J23" s="15"/>
      <c r="K23" s="16" t="s">
        <v>48</v>
      </c>
      <c r="L23" s="16" t="s">
        <v>91</v>
      </c>
      <c r="M23" s="5"/>
    </row>
    <row r="24" spans="1:13" ht="47.25">
      <c r="A24" s="13">
        <f>B19</f>
        <v>22</v>
      </c>
      <c r="B24" s="13">
        <v>25</v>
      </c>
      <c r="C24" s="13">
        <f t="shared" si="1"/>
        <v>3</v>
      </c>
      <c r="D24" s="13">
        <v>3</v>
      </c>
      <c r="E24" s="13">
        <v>3</v>
      </c>
      <c r="F24" s="13">
        <f t="shared" si="3"/>
        <v>100</v>
      </c>
      <c r="G24" s="13">
        <f t="shared" si="2"/>
        <v>25</v>
      </c>
      <c r="H24" s="27">
        <v>80</v>
      </c>
      <c r="I24" s="26" t="s">
        <v>87</v>
      </c>
      <c r="J24" s="15"/>
      <c r="K24" s="16" t="s">
        <v>41</v>
      </c>
      <c r="L24" s="16" t="s">
        <v>91</v>
      </c>
      <c r="M24" s="16" t="s">
        <v>22</v>
      </c>
    </row>
    <row r="25" spans="1:13" ht="47.25">
      <c r="A25" s="27">
        <f>B24</f>
        <v>25</v>
      </c>
      <c r="B25" s="27">
        <v>28</v>
      </c>
      <c r="C25" s="27">
        <f t="shared" si="1"/>
        <v>3</v>
      </c>
      <c r="D25" s="27">
        <v>3</v>
      </c>
      <c r="E25" s="27">
        <v>3</v>
      </c>
      <c r="F25" s="13">
        <f t="shared" si="3"/>
        <v>100</v>
      </c>
      <c r="G25" s="13">
        <f t="shared" si="2"/>
        <v>28</v>
      </c>
      <c r="H25" s="27">
        <v>71</v>
      </c>
      <c r="I25" s="26" t="s">
        <v>89</v>
      </c>
      <c r="J25" s="18"/>
      <c r="K25" s="16" t="s">
        <v>90</v>
      </c>
      <c r="L25" s="16" t="s">
        <v>91</v>
      </c>
      <c r="M25" s="18"/>
    </row>
    <row r="26" spans="1:13" ht="31.5">
      <c r="A26" s="13">
        <f t="shared" si="0"/>
        <v>28</v>
      </c>
      <c r="B26" s="13">
        <v>31</v>
      </c>
      <c r="C26" s="13">
        <f t="shared" si="1"/>
        <v>3</v>
      </c>
      <c r="D26" s="13">
        <v>3</v>
      </c>
      <c r="E26" s="13">
        <v>3</v>
      </c>
      <c r="F26" s="13">
        <f t="shared" si="3"/>
        <v>100</v>
      </c>
      <c r="G26" s="13">
        <f t="shared" si="2"/>
        <v>31</v>
      </c>
      <c r="H26" s="27">
        <v>55.333333333333336</v>
      </c>
      <c r="I26" s="26" t="s">
        <v>88</v>
      </c>
      <c r="J26" s="15"/>
      <c r="K26" s="16" t="s">
        <v>90</v>
      </c>
      <c r="L26" s="16" t="s">
        <v>91</v>
      </c>
      <c r="M26" s="15"/>
    </row>
    <row r="27" spans="1:13" ht="31.5">
      <c r="A27" s="13">
        <f t="shared" si="0"/>
        <v>31</v>
      </c>
      <c r="B27" s="13">
        <v>34</v>
      </c>
      <c r="C27" s="13">
        <f t="shared" si="1"/>
        <v>3</v>
      </c>
      <c r="D27" s="13">
        <v>3</v>
      </c>
      <c r="E27" s="13">
        <v>3</v>
      </c>
      <c r="F27" s="13">
        <f t="shared" si="3"/>
        <v>100</v>
      </c>
      <c r="G27" s="13">
        <f t="shared" si="2"/>
        <v>34</v>
      </c>
      <c r="H27" s="27">
        <v>86</v>
      </c>
      <c r="I27" s="26" t="s">
        <v>92</v>
      </c>
      <c r="J27" s="16" t="s">
        <v>23</v>
      </c>
      <c r="K27" s="16" t="s">
        <v>90</v>
      </c>
      <c r="L27" s="16" t="s">
        <v>91</v>
      </c>
      <c r="M27" s="15"/>
    </row>
    <row r="28" spans="1:13" s="3" customFormat="1" ht="47.25">
      <c r="A28" s="13">
        <f t="shared" si="0"/>
        <v>34</v>
      </c>
      <c r="B28" s="13">
        <v>37</v>
      </c>
      <c r="C28" s="13">
        <f t="shared" si="1"/>
        <v>3</v>
      </c>
      <c r="D28" s="13">
        <v>3</v>
      </c>
      <c r="E28" s="13">
        <v>3</v>
      </c>
      <c r="F28" s="13">
        <f t="shared" si="3"/>
        <v>100</v>
      </c>
      <c r="G28" s="13">
        <f t="shared" si="2"/>
        <v>37</v>
      </c>
      <c r="H28" s="27">
        <v>90</v>
      </c>
      <c r="I28" s="26" t="s">
        <v>93</v>
      </c>
      <c r="J28" s="16" t="s">
        <v>23</v>
      </c>
      <c r="K28" s="16" t="s">
        <v>90</v>
      </c>
      <c r="L28" s="16" t="s">
        <v>91</v>
      </c>
      <c r="M28" s="5"/>
    </row>
    <row r="29" spans="1:13" ht="47.25">
      <c r="A29" s="13">
        <f t="shared" ref="A29:A69" si="4">B28</f>
        <v>37</v>
      </c>
      <c r="B29" s="13">
        <v>40</v>
      </c>
      <c r="C29" s="13">
        <f t="shared" ref="C29:C69" si="5">B29-A29</f>
        <v>3</v>
      </c>
      <c r="D29" s="13">
        <v>2</v>
      </c>
      <c r="E29" s="13">
        <v>2</v>
      </c>
      <c r="F29" s="13">
        <f t="shared" si="3"/>
        <v>100</v>
      </c>
      <c r="G29" s="13">
        <f t="shared" si="2"/>
        <v>39</v>
      </c>
      <c r="H29" s="27">
        <v>80</v>
      </c>
      <c r="I29" s="26" t="s">
        <v>89</v>
      </c>
      <c r="J29" s="5"/>
      <c r="K29" s="16" t="s">
        <v>90</v>
      </c>
      <c r="L29" s="16" t="s">
        <v>91</v>
      </c>
      <c r="M29" s="5"/>
    </row>
    <row r="30" spans="1:13" ht="47.25">
      <c r="A30" s="13"/>
      <c r="B30" s="13"/>
      <c r="C30" s="13"/>
      <c r="D30" s="13">
        <v>1</v>
      </c>
      <c r="E30" s="13">
        <v>1</v>
      </c>
      <c r="F30" s="13">
        <f t="shared" si="3"/>
        <v>100</v>
      </c>
      <c r="G30" s="13">
        <f t="shared" si="2"/>
        <v>40</v>
      </c>
      <c r="H30" s="14"/>
      <c r="I30" s="26" t="s">
        <v>94</v>
      </c>
      <c r="J30" s="15"/>
      <c r="K30" s="16" t="s">
        <v>28</v>
      </c>
      <c r="L30" s="15"/>
      <c r="M30" s="15"/>
    </row>
    <row r="31" spans="1:13" ht="31.5">
      <c r="A31" s="13">
        <f>B29</f>
        <v>40</v>
      </c>
      <c r="B31" s="13">
        <v>42</v>
      </c>
      <c r="C31" s="13">
        <f t="shared" si="5"/>
        <v>2</v>
      </c>
      <c r="D31" s="13">
        <v>2</v>
      </c>
      <c r="E31" s="13">
        <v>2</v>
      </c>
      <c r="F31" s="13">
        <f t="shared" si="3"/>
        <v>100</v>
      </c>
      <c r="G31" s="13">
        <f t="shared" si="2"/>
        <v>42</v>
      </c>
      <c r="H31" s="27">
        <v>55.000000000000007</v>
      </c>
      <c r="I31" s="26" t="s">
        <v>95</v>
      </c>
      <c r="J31" s="15"/>
      <c r="K31" s="16" t="s">
        <v>42</v>
      </c>
      <c r="L31" s="15"/>
      <c r="M31" s="15"/>
    </row>
    <row r="32" spans="1:13">
      <c r="A32" s="19"/>
      <c r="B32" s="19"/>
      <c r="C32" s="19"/>
      <c r="D32" s="19"/>
      <c r="E32" s="19"/>
      <c r="F32" s="19"/>
      <c r="G32" s="19"/>
      <c r="H32" s="3"/>
      <c r="I32" s="20"/>
    </row>
    <row r="33" spans="1:13" ht="18.75">
      <c r="A33" s="49" t="s">
        <v>24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1:13">
      <c r="A34" s="52" t="s">
        <v>0</v>
      </c>
      <c r="B34" s="52"/>
      <c r="C34" s="52"/>
      <c r="I34" s="2"/>
      <c r="J34" s="3"/>
      <c r="L34" s="3"/>
    </row>
    <row r="35" spans="1:13" ht="15" customHeight="1">
      <c r="A35" s="53" t="s">
        <v>1</v>
      </c>
      <c r="B35" s="53"/>
      <c r="C35" s="9">
        <v>2757920.4569999999</v>
      </c>
      <c r="I35" s="2"/>
      <c r="J35" s="3"/>
      <c r="L35" s="5" t="s">
        <v>152</v>
      </c>
      <c r="M35" s="21" t="s">
        <v>156</v>
      </c>
    </row>
    <row r="36" spans="1:13" ht="15" customHeight="1">
      <c r="A36" s="53" t="s">
        <v>2</v>
      </c>
      <c r="B36" s="53"/>
      <c r="C36" s="9">
        <v>466413.603</v>
      </c>
      <c r="E36" s="6"/>
      <c r="F36" s="7"/>
      <c r="G36" s="7"/>
      <c r="H36" s="7"/>
      <c r="I36" s="7"/>
      <c r="J36" s="8"/>
      <c r="L36" s="5" t="s">
        <v>154</v>
      </c>
      <c r="M36" s="21" t="s">
        <v>157</v>
      </c>
    </row>
    <row r="37" spans="1:13" ht="15" customHeight="1">
      <c r="A37" s="53" t="s">
        <v>3</v>
      </c>
      <c r="B37" s="53"/>
      <c r="C37" s="9">
        <v>385.84300000000002</v>
      </c>
      <c r="E37" s="6"/>
      <c r="I37" s="2"/>
      <c r="J37" s="3"/>
      <c r="L37" s="5" t="s">
        <v>155</v>
      </c>
      <c r="M37" s="22">
        <v>37</v>
      </c>
    </row>
    <row r="38" spans="1:13" ht="17.25" customHeight="1">
      <c r="A38" s="54" t="s">
        <v>4</v>
      </c>
      <c r="B38" s="54"/>
      <c r="C38" s="54"/>
      <c r="D38" s="47" t="s">
        <v>5</v>
      </c>
      <c r="E38" s="47" t="s">
        <v>7</v>
      </c>
      <c r="F38" s="47" t="s">
        <v>6</v>
      </c>
      <c r="G38" s="47" t="s">
        <v>79</v>
      </c>
      <c r="H38" s="47" t="s">
        <v>8</v>
      </c>
      <c r="I38" s="47" t="s">
        <v>9</v>
      </c>
      <c r="J38" s="47" t="s">
        <v>10</v>
      </c>
      <c r="K38" s="47" t="s">
        <v>11</v>
      </c>
      <c r="L38" s="50" t="s">
        <v>12</v>
      </c>
      <c r="M38" s="47" t="s">
        <v>13</v>
      </c>
    </row>
    <row r="39" spans="1:13" ht="26.25" customHeight="1">
      <c r="A39" s="11" t="s">
        <v>14</v>
      </c>
      <c r="B39" s="11" t="s">
        <v>15</v>
      </c>
      <c r="C39" s="11" t="s">
        <v>16</v>
      </c>
      <c r="D39" s="48"/>
      <c r="E39" s="48"/>
      <c r="F39" s="48"/>
      <c r="G39" s="48"/>
      <c r="H39" s="48"/>
      <c r="I39" s="48"/>
      <c r="J39" s="48"/>
      <c r="K39" s="48"/>
      <c r="L39" s="51"/>
      <c r="M39" s="48"/>
    </row>
    <row r="40" spans="1:13" ht="21" customHeight="1">
      <c r="A40" s="13">
        <v>0</v>
      </c>
      <c r="B40" s="13">
        <v>3</v>
      </c>
      <c r="C40" s="13">
        <f t="shared" si="5"/>
        <v>3</v>
      </c>
      <c r="D40" s="13">
        <v>0</v>
      </c>
      <c r="E40" s="13">
        <v>2.8</v>
      </c>
      <c r="F40" s="13">
        <f>D40/C40*100</f>
        <v>0</v>
      </c>
      <c r="G40" s="13">
        <f>E40</f>
        <v>2.8</v>
      </c>
      <c r="H40" s="14"/>
      <c r="I40" s="26" t="s">
        <v>25</v>
      </c>
      <c r="J40" s="15"/>
      <c r="K40" s="15"/>
      <c r="L40" s="15"/>
      <c r="M40" s="15"/>
    </row>
    <row r="41" spans="1:13" s="3" customFormat="1" ht="30.75" customHeight="1">
      <c r="A41" s="13"/>
      <c r="B41" s="13"/>
      <c r="C41" s="13"/>
      <c r="D41" s="13">
        <v>0.15</v>
      </c>
      <c r="E41" s="13">
        <v>0.2</v>
      </c>
      <c r="F41" s="13">
        <f>D41/E41*100</f>
        <v>74.999999999999986</v>
      </c>
      <c r="G41" s="13">
        <f>E41+G40</f>
        <v>3</v>
      </c>
      <c r="H41" s="14"/>
      <c r="I41" s="26" t="s">
        <v>80</v>
      </c>
      <c r="J41" s="26"/>
      <c r="K41" s="26" t="s">
        <v>31</v>
      </c>
      <c r="L41" s="5"/>
      <c r="M41" s="5" t="s">
        <v>96</v>
      </c>
    </row>
    <row r="42" spans="1:13" ht="31.5">
      <c r="A42" s="13">
        <f>B40</f>
        <v>3</v>
      </c>
      <c r="B42" s="13">
        <v>4</v>
      </c>
      <c r="C42" s="13">
        <f t="shared" si="5"/>
        <v>1</v>
      </c>
      <c r="D42" s="13">
        <v>0.4</v>
      </c>
      <c r="E42" s="13">
        <v>1</v>
      </c>
      <c r="F42" s="13">
        <f t="shared" ref="F42:F57" si="6">D42/E42*100</f>
        <v>40</v>
      </c>
      <c r="G42" s="13">
        <f t="shared" ref="G42:G57" si="7">E42+G41</f>
        <v>4</v>
      </c>
      <c r="H42" s="14"/>
      <c r="I42" s="26" t="s">
        <v>80</v>
      </c>
      <c r="J42" s="26"/>
      <c r="K42" s="26" t="s">
        <v>31</v>
      </c>
      <c r="L42" s="15"/>
      <c r="M42" s="5" t="s">
        <v>96</v>
      </c>
    </row>
    <row r="43" spans="1:13" s="3" customFormat="1" ht="31.5">
      <c r="A43" s="13">
        <f t="shared" si="4"/>
        <v>4</v>
      </c>
      <c r="B43" s="13">
        <v>7</v>
      </c>
      <c r="C43" s="13">
        <f t="shared" si="5"/>
        <v>3</v>
      </c>
      <c r="D43" s="13">
        <v>0.35</v>
      </c>
      <c r="E43" s="13">
        <v>0.4</v>
      </c>
      <c r="F43" s="13">
        <f t="shared" si="6"/>
        <v>87.499999999999986</v>
      </c>
      <c r="G43" s="13">
        <f t="shared" si="7"/>
        <v>4.4000000000000004</v>
      </c>
      <c r="H43" s="13">
        <v>5.666666666666667</v>
      </c>
      <c r="I43" s="26" t="s">
        <v>80</v>
      </c>
      <c r="J43" s="26" t="s">
        <v>97</v>
      </c>
      <c r="K43" s="26" t="s">
        <v>31</v>
      </c>
      <c r="L43" s="5"/>
      <c r="M43" s="5" t="s">
        <v>96</v>
      </c>
    </row>
    <row r="44" spans="1:13" s="3" customFormat="1" ht="47.25">
      <c r="A44" s="13"/>
      <c r="B44" s="13"/>
      <c r="C44" s="13"/>
      <c r="D44" s="13">
        <v>0.6</v>
      </c>
      <c r="E44" s="13">
        <v>2.6</v>
      </c>
      <c r="F44" s="13">
        <f t="shared" si="6"/>
        <v>23.076923076923077</v>
      </c>
      <c r="G44" s="13">
        <f t="shared" si="7"/>
        <v>7</v>
      </c>
      <c r="H44" s="14"/>
      <c r="I44" s="26" t="s">
        <v>81</v>
      </c>
      <c r="J44" s="26" t="s">
        <v>97</v>
      </c>
      <c r="K44" s="26" t="s">
        <v>32</v>
      </c>
      <c r="L44" s="5"/>
      <c r="M44" s="5"/>
    </row>
    <row r="45" spans="1:13" ht="47.25">
      <c r="A45" s="13">
        <f>B43</f>
        <v>7</v>
      </c>
      <c r="B45" s="13">
        <v>10</v>
      </c>
      <c r="C45" s="13">
        <f t="shared" si="5"/>
        <v>3</v>
      </c>
      <c r="D45" s="13">
        <v>0.5</v>
      </c>
      <c r="E45" s="13">
        <v>3</v>
      </c>
      <c r="F45" s="13">
        <f t="shared" si="6"/>
        <v>16.666666666666664</v>
      </c>
      <c r="G45" s="13">
        <f t="shared" si="7"/>
        <v>10</v>
      </c>
      <c r="H45" s="14"/>
      <c r="I45" s="26" t="s">
        <v>81</v>
      </c>
      <c r="J45" s="26" t="s">
        <v>97</v>
      </c>
      <c r="K45" s="26" t="s">
        <v>32</v>
      </c>
      <c r="L45" s="15"/>
      <c r="M45" s="15"/>
    </row>
    <row r="46" spans="1:13" ht="31.5">
      <c r="A46" s="13">
        <f t="shared" si="4"/>
        <v>10</v>
      </c>
      <c r="B46" s="13">
        <v>13</v>
      </c>
      <c r="C46" s="13">
        <f t="shared" si="5"/>
        <v>3</v>
      </c>
      <c r="D46" s="13">
        <v>1.6</v>
      </c>
      <c r="E46" s="13">
        <v>3</v>
      </c>
      <c r="F46" s="13">
        <f t="shared" si="6"/>
        <v>53.333333333333336</v>
      </c>
      <c r="G46" s="13">
        <f t="shared" si="7"/>
        <v>13</v>
      </c>
      <c r="H46" s="14"/>
      <c r="I46" s="17" t="s">
        <v>82</v>
      </c>
      <c r="J46" s="26"/>
      <c r="K46" s="26" t="s">
        <v>33</v>
      </c>
      <c r="L46" s="15"/>
      <c r="M46" s="15"/>
    </row>
    <row r="47" spans="1:13" ht="47.25">
      <c r="A47" s="27">
        <f t="shared" si="4"/>
        <v>13</v>
      </c>
      <c r="B47" s="27">
        <v>16</v>
      </c>
      <c r="C47" s="27">
        <f t="shared" si="5"/>
        <v>3</v>
      </c>
      <c r="D47" s="27">
        <v>2</v>
      </c>
      <c r="E47" s="27">
        <v>2</v>
      </c>
      <c r="F47" s="13">
        <f t="shared" si="6"/>
        <v>100</v>
      </c>
      <c r="G47" s="13">
        <f t="shared" si="7"/>
        <v>15</v>
      </c>
      <c r="H47" s="13">
        <v>21.666666666666668</v>
      </c>
      <c r="I47" s="26" t="s">
        <v>84</v>
      </c>
      <c r="J47" s="26"/>
      <c r="K47" s="26" t="s">
        <v>28</v>
      </c>
      <c r="L47" s="15"/>
      <c r="M47" s="15"/>
    </row>
    <row r="48" spans="1:13" ht="63">
      <c r="A48" s="27"/>
      <c r="B48" s="27"/>
      <c r="C48" s="27"/>
      <c r="D48" s="27">
        <v>1</v>
      </c>
      <c r="E48" s="27">
        <v>1</v>
      </c>
      <c r="F48" s="13">
        <f t="shared" si="6"/>
        <v>100</v>
      </c>
      <c r="G48" s="13">
        <f t="shared" si="7"/>
        <v>16</v>
      </c>
      <c r="H48" s="14"/>
      <c r="I48" s="26" t="s">
        <v>86</v>
      </c>
      <c r="J48" s="26"/>
      <c r="K48" s="26" t="s">
        <v>30</v>
      </c>
      <c r="L48" s="16" t="s">
        <v>91</v>
      </c>
      <c r="M48" s="5"/>
    </row>
    <row r="49" spans="1:13" ht="47.25">
      <c r="A49" s="13">
        <f>B47</f>
        <v>16</v>
      </c>
      <c r="B49" s="13">
        <v>19</v>
      </c>
      <c r="C49" s="13">
        <f t="shared" si="5"/>
        <v>3</v>
      </c>
      <c r="D49" s="13">
        <v>3</v>
      </c>
      <c r="E49" s="13">
        <v>3</v>
      </c>
      <c r="F49" s="13">
        <f t="shared" si="6"/>
        <v>100</v>
      </c>
      <c r="G49" s="13">
        <f t="shared" si="7"/>
        <v>19</v>
      </c>
      <c r="H49" s="13">
        <v>34.333333333333336</v>
      </c>
      <c r="I49" s="26" t="s">
        <v>85</v>
      </c>
      <c r="J49" s="26"/>
      <c r="K49" s="26" t="s">
        <v>30</v>
      </c>
      <c r="L49" s="16" t="s">
        <v>91</v>
      </c>
      <c r="M49" s="5"/>
    </row>
    <row r="50" spans="1:13" ht="47.25">
      <c r="A50" s="13">
        <f t="shared" si="4"/>
        <v>19</v>
      </c>
      <c r="B50" s="13">
        <v>22</v>
      </c>
      <c r="C50" s="13">
        <f t="shared" si="5"/>
        <v>3</v>
      </c>
      <c r="D50" s="13">
        <v>3</v>
      </c>
      <c r="E50" s="13">
        <v>3</v>
      </c>
      <c r="F50" s="13">
        <f t="shared" si="6"/>
        <v>100</v>
      </c>
      <c r="G50" s="13">
        <f t="shared" si="7"/>
        <v>22</v>
      </c>
      <c r="H50" s="13">
        <v>22.666666666666668</v>
      </c>
      <c r="I50" s="26" t="s">
        <v>89</v>
      </c>
      <c r="J50" s="26"/>
      <c r="K50" s="26" t="s">
        <v>27</v>
      </c>
      <c r="L50" s="16" t="s">
        <v>91</v>
      </c>
      <c r="M50" s="5"/>
    </row>
    <row r="51" spans="1:13" ht="17.25" customHeight="1">
      <c r="A51" s="54" t="s">
        <v>4</v>
      </c>
      <c r="B51" s="54"/>
      <c r="C51" s="54"/>
      <c r="D51" s="47" t="s">
        <v>5</v>
      </c>
      <c r="E51" s="47" t="s">
        <v>7</v>
      </c>
      <c r="F51" s="47" t="s">
        <v>6</v>
      </c>
      <c r="G51" s="47" t="s">
        <v>79</v>
      </c>
      <c r="H51" s="47" t="s">
        <v>8</v>
      </c>
      <c r="I51" s="47" t="s">
        <v>9</v>
      </c>
      <c r="J51" s="47" t="s">
        <v>10</v>
      </c>
      <c r="K51" s="47" t="s">
        <v>11</v>
      </c>
      <c r="L51" s="50" t="s">
        <v>12</v>
      </c>
      <c r="M51" s="47" t="s">
        <v>13</v>
      </c>
    </row>
    <row r="52" spans="1:13" ht="28.5" customHeight="1">
      <c r="A52" s="11" t="s">
        <v>14</v>
      </c>
      <c r="B52" s="11" t="s">
        <v>15</v>
      </c>
      <c r="C52" s="11" t="s">
        <v>16</v>
      </c>
      <c r="D52" s="48"/>
      <c r="E52" s="48"/>
      <c r="F52" s="48"/>
      <c r="G52" s="48"/>
      <c r="H52" s="48"/>
      <c r="I52" s="48"/>
      <c r="J52" s="48"/>
      <c r="K52" s="48"/>
      <c r="L52" s="51"/>
      <c r="M52" s="48"/>
    </row>
    <row r="53" spans="1:13" ht="47.25">
      <c r="A53" s="13">
        <f>B50</f>
        <v>22</v>
      </c>
      <c r="B53" s="13">
        <v>25</v>
      </c>
      <c r="C53" s="13">
        <f t="shared" si="5"/>
        <v>3</v>
      </c>
      <c r="D53" s="13">
        <v>3</v>
      </c>
      <c r="E53" s="13">
        <v>3</v>
      </c>
      <c r="F53" s="13">
        <f t="shared" si="6"/>
        <v>100</v>
      </c>
      <c r="G53" s="13">
        <f>E53+G50</f>
        <v>25</v>
      </c>
      <c r="H53" s="13">
        <v>27</v>
      </c>
      <c r="I53" s="26" t="s">
        <v>89</v>
      </c>
      <c r="J53" s="26"/>
      <c r="K53" s="26" t="s">
        <v>27</v>
      </c>
      <c r="L53" s="16" t="s">
        <v>91</v>
      </c>
      <c r="M53" s="5"/>
    </row>
    <row r="54" spans="1:13" s="3" customFormat="1" ht="31.5">
      <c r="A54" s="13">
        <f t="shared" si="4"/>
        <v>25</v>
      </c>
      <c r="B54" s="13">
        <v>28</v>
      </c>
      <c r="C54" s="13">
        <f t="shared" si="5"/>
        <v>3</v>
      </c>
      <c r="D54" s="13">
        <v>3</v>
      </c>
      <c r="E54" s="13">
        <v>3</v>
      </c>
      <c r="F54" s="13">
        <f t="shared" si="6"/>
        <v>100</v>
      </c>
      <c r="G54" s="13">
        <f t="shared" si="7"/>
        <v>28</v>
      </c>
      <c r="H54" s="13">
        <v>43.333333333333336</v>
      </c>
      <c r="I54" s="26" t="s">
        <v>92</v>
      </c>
      <c r="J54" s="26"/>
      <c r="K54" s="26" t="s">
        <v>27</v>
      </c>
      <c r="L54" s="16" t="s">
        <v>91</v>
      </c>
      <c r="M54" s="5"/>
    </row>
    <row r="55" spans="1:13" s="3" customFormat="1" ht="47.25">
      <c r="A55" s="27">
        <f>B54</f>
        <v>28</v>
      </c>
      <c r="B55" s="27">
        <v>31</v>
      </c>
      <c r="C55" s="27">
        <f t="shared" si="5"/>
        <v>3</v>
      </c>
      <c r="D55" s="27">
        <v>3</v>
      </c>
      <c r="E55" s="27">
        <v>3</v>
      </c>
      <c r="F55" s="13">
        <f t="shared" si="6"/>
        <v>100</v>
      </c>
      <c r="G55" s="13">
        <f t="shared" si="7"/>
        <v>31</v>
      </c>
      <c r="H55" s="13">
        <v>38.333333333333329</v>
      </c>
      <c r="I55" s="26" t="s">
        <v>89</v>
      </c>
      <c r="J55" s="26"/>
      <c r="K55" s="26" t="s">
        <v>27</v>
      </c>
      <c r="L55" s="16" t="s">
        <v>91</v>
      </c>
      <c r="M55" s="23"/>
    </row>
    <row r="56" spans="1:13" ht="47.25">
      <c r="A56" s="13">
        <f t="shared" si="4"/>
        <v>31</v>
      </c>
      <c r="B56" s="13">
        <v>34</v>
      </c>
      <c r="C56" s="13">
        <f t="shared" si="5"/>
        <v>3</v>
      </c>
      <c r="D56" s="13">
        <v>3</v>
      </c>
      <c r="E56" s="13">
        <v>3</v>
      </c>
      <c r="F56" s="13">
        <f t="shared" si="6"/>
        <v>100</v>
      </c>
      <c r="G56" s="13">
        <f t="shared" si="7"/>
        <v>34</v>
      </c>
      <c r="H56" s="13">
        <v>42.666666666666664</v>
      </c>
      <c r="I56" s="26" t="s">
        <v>89</v>
      </c>
      <c r="J56" s="26"/>
      <c r="K56" s="26" t="s">
        <v>27</v>
      </c>
      <c r="L56" s="16" t="s">
        <v>91</v>
      </c>
      <c r="M56" s="5"/>
    </row>
    <row r="57" spans="1:13" ht="31.5">
      <c r="A57" s="13">
        <f t="shared" si="4"/>
        <v>34</v>
      </c>
      <c r="B57" s="13">
        <v>37</v>
      </c>
      <c r="C57" s="13">
        <f t="shared" si="5"/>
        <v>3</v>
      </c>
      <c r="D57" s="13">
        <v>1</v>
      </c>
      <c r="E57" s="13">
        <v>1</v>
      </c>
      <c r="F57" s="13">
        <f t="shared" si="6"/>
        <v>100</v>
      </c>
      <c r="G57" s="13">
        <f t="shared" si="7"/>
        <v>35</v>
      </c>
      <c r="H57" s="13">
        <v>35</v>
      </c>
      <c r="I57" s="26" t="s">
        <v>98</v>
      </c>
      <c r="J57" s="26"/>
      <c r="K57" s="26" t="s">
        <v>29</v>
      </c>
      <c r="L57" s="5"/>
      <c r="M57" s="5"/>
    </row>
    <row r="58" spans="1:13" ht="31.5">
      <c r="A58" s="27"/>
      <c r="B58" s="27"/>
      <c r="C58" s="27"/>
      <c r="D58" s="27">
        <v>2</v>
      </c>
      <c r="E58" s="27">
        <v>2</v>
      </c>
      <c r="F58" s="13">
        <f t="shared" ref="F58" si="8">D58/E58*100</f>
        <v>100</v>
      </c>
      <c r="G58" s="13">
        <f t="shared" ref="G58" si="9">E58+G57</f>
        <v>37</v>
      </c>
      <c r="H58" s="14"/>
      <c r="I58" s="26" t="s">
        <v>95</v>
      </c>
      <c r="J58" s="26"/>
      <c r="K58" s="26" t="s">
        <v>34</v>
      </c>
      <c r="L58" s="5"/>
      <c r="M58" s="5"/>
    </row>
    <row r="59" spans="1:13" ht="15.75">
      <c r="A59" s="19"/>
      <c r="B59" s="19"/>
      <c r="C59" s="19"/>
      <c r="D59" s="19"/>
      <c r="E59" s="19"/>
      <c r="F59" s="19"/>
      <c r="G59" s="19"/>
      <c r="H59" s="3"/>
      <c r="I59" s="37"/>
      <c r="J59" s="37"/>
      <c r="K59" s="37"/>
      <c r="L59" s="3"/>
      <c r="M59" s="3"/>
    </row>
    <row r="60" spans="1:13" ht="18.75">
      <c r="A60" s="49" t="s">
        <v>43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13">
      <c r="A61" s="52" t="s">
        <v>0</v>
      </c>
      <c r="B61" s="52"/>
      <c r="C61" s="52"/>
      <c r="I61" s="2"/>
      <c r="J61" s="3"/>
      <c r="L61" s="3"/>
    </row>
    <row r="62" spans="1:13" ht="15" customHeight="1">
      <c r="A62" s="53" t="s">
        <v>1</v>
      </c>
      <c r="B62" s="53"/>
      <c r="C62" s="9">
        <v>2755813.6060000001</v>
      </c>
      <c r="I62" s="2"/>
      <c r="J62" s="3"/>
      <c r="L62" s="5" t="s">
        <v>152</v>
      </c>
      <c r="M62" s="21" t="s">
        <v>158</v>
      </c>
    </row>
    <row r="63" spans="1:13" ht="15" customHeight="1">
      <c r="A63" s="53" t="s">
        <v>2</v>
      </c>
      <c r="B63" s="53"/>
      <c r="C63" s="9">
        <v>462061.46500000003</v>
      </c>
      <c r="E63" s="6"/>
      <c r="F63" s="7"/>
      <c r="G63" s="7"/>
      <c r="H63" s="7"/>
      <c r="I63" s="7"/>
      <c r="J63" s="8"/>
      <c r="L63" s="5" t="s">
        <v>154</v>
      </c>
      <c r="M63" s="21" t="s">
        <v>159</v>
      </c>
    </row>
    <row r="64" spans="1:13" ht="15" customHeight="1">
      <c r="A64" s="53" t="s">
        <v>3</v>
      </c>
      <c r="B64" s="53"/>
      <c r="C64" s="9">
        <v>386.964</v>
      </c>
      <c r="E64" s="6"/>
      <c r="I64" s="2"/>
      <c r="J64" s="3"/>
      <c r="L64" s="5" t="s">
        <v>155</v>
      </c>
      <c r="M64" s="22">
        <v>36</v>
      </c>
    </row>
    <row r="65" spans="1:13" ht="17.25" customHeight="1">
      <c r="A65" s="54" t="s">
        <v>4</v>
      </c>
      <c r="B65" s="54"/>
      <c r="C65" s="54"/>
      <c r="D65" s="47" t="s">
        <v>5</v>
      </c>
      <c r="E65" s="47" t="s">
        <v>7</v>
      </c>
      <c r="F65" s="47" t="s">
        <v>6</v>
      </c>
      <c r="G65" s="47" t="s">
        <v>79</v>
      </c>
      <c r="H65" s="47" t="s">
        <v>8</v>
      </c>
      <c r="I65" s="47" t="s">
        <v>9</v>
      </c>
      <c r="J65" s="47" t="s">
        <v>10</v>
      </c>
      <c r="K65" s="47" t="s">
        <v>11</v>
      </c>
      <c r="L65" s="50" t="s">
        <v>12</v>
      </c>
      <c r="M65" s="47" t="s">
        <v>13</v>
      </c>
    </row>
    <row r="66" spans="1:13" ht="24.75" customHeight="1">
      <c r="A66" s="11" t="s">
        <v>14</v>
      </c>
      <c r="B66" s="11" t="s">
        <v>15</v>
      </c>
      <c r="C66" s="11" t="s">
        <v>16</v>
      </c>
      <c r="D66" s="48"/>
      <c r="E66" s="48"/>
      <c r="F66" s="48"/>
      <c r="G66" s="48"/>
      <c r="H66" s="48"/>
      <c r="I66" s="48"/>
      <c r="J66" s="48"/>
      <c r="K66" s="48"/>
      <c r="L66" s="51"/>
      <c r="M66" s="48"/>
    </row>
    <row r="67" spans="1:13" ht="15" customHeight="1">
      <c r="A67" s="13">
        <v>0</v>
      </c>
      <c r="B67" s="13">
        <v>3</v>
      </c>
      <c r="C67" s="13">
        <f t="shared" si="5"/>
        <v>3</v>
      </c>
      <c r="D67" s="13">
        <v>0</v>
      </c>
      <c r="E67" s="13">
        <v>3</v>
      </c>
      <c r="F67" s="13">
        <f>D67/C67*100</f>
        <v>0</v>
      </c>
      <c r="G67" s="13">
        <f>E67</f>
        <v>3</v>
      </c>
      <c r="H67" s="14"/>
      <c r="I67" s="15" t="s">
        <v>44</v>
      </c>
      <c r="J67" s="15"/>
      <c r="K67" s="15"/>
      <c r="L67" s="15"/>
      <c r="M67" s="15"/>
    </row>
    <row r="68" spans="1:13" ht="31.5">
      <c r="A68" s="13">
        <f t="shared" si="4"/>
        <v>3</v>
      </c>
      <c r="B68" s="13">
        <v>4</v>
      </c>
      <c r="C68" s="13">
        <f t="shared" si="5"/>
        <v>1</v>
      </c>
      <c r="D68" s="13">
        <v>0.25</v>
      </c>
      <c r="E68" s="13">
        <v>1</v>
      </c>
      <c r="F68" s="13">
        <f>D68/C68*100</f>
        <v>25</v>
      </c>
      <c r="G68" s="13">
        <f>E68+G67</f>
        <v>4</v>
      </c>
      <c r="H68" s="14"/>
      <c r="I68" s="26" t="s">
        <v>99</v>
      </c>
      <c r="J68" s="15"/>
      <c r="K68" s="15" t="s">
        <v>45</v>
      </c>
      <c r="L68" s="15"/>
      <c r="M68" s="5" t="s">
        <v>96</v>
      </c>
    </row>
    <row r="69" spans="1:13" ht="31.5">
      <c r="A69" s="13">
        <f t="shared" si="4"/>
        <v>4</v>
      </c>
      <c r="B69" s="13">
        <v>7</v>
      </c>
      <c r="C69" s="13">
        <f t="shared" si="5"/>
        <v>3</v>
      </c>
      <c r="D69" s="13">
        <v>0.5</v>
      </c>
      <c r="E69" s="13">
        <f>D69*3/1.5</f>
        <v>1</v>
      </c>
      <c r="F69" s="13">
        <f>D69/E69*100</f>
        <v>50</v>
      </c>
      <c r="G69" s="13">
        <f t="shared" ref="G69:G86" si="10">E69+G68</f>
        <v>5</v>
      </c>
      <c r="H69" s="14"/>
      <c r="I69" s="26" t="s">
        <v>99</v>
      </c>
      <c r="J69" s="15" t="s">
        <v>26</v>
      </c>
      <c r="K69" s="15" t="s">
        <v>45</v>
      </c>
      <c r="L69" s="15"/>
      <c r="M69" s="5" t="s">
        <v>96</v>
      </c>
    </row>
    <row r="70" spans="1:13" ht="47.25">
      <c r="A70" s="13"/>
      <c r="B70" s="13"/>
      <c r="C70" s="13"/>
      <c r="D70" s="13">
        <v>1</v>
      </c>
      <c r="E70" s="13">
        <f>D70*3/1.5</f>
        <v>2</v>
      </c>
      <c r="F70" s="13">
        <f t="shared" ref="F70:F86" si="11">D70/E70*100</f>
        <v>50</v>
      </c>
      <c r="G70" s="13">
        <f t="shared" si="10"/>
        <v>7</v>
      </c>
      <c r="H70" s="14"/>
      <c r="I70" s="26" t="s">
        <v>148</v>
      </c>
      <c r="J70" s="15" t="s">
        <v>46</v>
      </c>
      <c r="K70" s="15" t="s">
        <v>45</v>
      </c>
      <c r="L70" s="15"/>
      <c r="M70" s="5" t="s">
        <v>96</v>
      </c>
    </row>
    <row r="71" spans="1:13" ht="31.5">
      <c r="A71" s="13">
        <f>B69</f>
        <v>7</v>
      </c>
      <c r="B71" s="13">
        <v>10</v>
      </c>
      <c r="C71" s="13">
        <f t="shared" ref="C71:C106" si="12">B71-A71</f>
        <v>3</v>
      </c>
      <c r="D71" s="13">
        <v>0.6</v>
      </c>
      <c r="E71" s="13">
        <v>2.7</v>
      </c>
      <c r="F71" s="13">
        <f t="shared" si="11"/>
        <v>22.222222222222221</v>
      </c>
      <c r="G71" s="13">
        <f t="shared" si="10"/>
        <v>9.6999999999999993</v>
      </c>
      <c r="H71" s="14"/>
      <c r="I71" s="26" t="s">
        <v>149</v>
      </c>
      <c r="J71" s="15"/>
      <c r="K71" s="15" t="s">
        <v>47</v>
      </c>
      <c r="L71" s="15"/>
      <c r="M71" s="15"/>
    </row>
    <row r="72" spans="1:13" s="3" customFormat="1" ht="47.25">
      <c r="A72" s="13"/>
      <c r="B72" s="13"/>
      <c r="C72" s="13"/>
      <c r="D72" s="13">
        <v>0.3</v>
      </c>
      <c r="E72" s="13">
        <v>0.3</v>
      </c>
      <c r="F72" s="13">
        <f t="shared" si="11"/>
        <v>100</v>
      </c>
      <c r="G72" s="13">
        <f t="shared" si="10"/>
        <v>10</v>
      </c>
      <c r="H72" s="14"/>
      <c r="I72" s="26" t="s">
        <v>85</v>
      </c>
      <c r="J72" s="5"/>
      <c r="K72" s="16" t="s">
        <v>30</v>
      </c>
      <c r="L72" s="5" t="s">
        <v>106</v>
      </c>
      <c r="M72" s="5"/>
    </row>
    <row r="73" spans="1:13" s="3" customFormat="1" ht="47.25">
      <c r="A73" s="13">
        <f>B71</f>
        <v>10</v>
      </c>
      <c r="B73" s="13">
        <v>13</v>
      </c>
      <c r="C73" s="13">
        <f t="shared" si="12"/>
        <v>3</v>
      </c>
      <c r="D73" s="13">
        <v>1.2</v>
      </c>
      <c r="E73" s="13">
        <v>1.2</v>
      </c>
      <c r="F73" s="13">
        <f t="shared" si="11"/>
        <v>100</v>
      </c>
      <c r="G73" s="13">
        <f t="shared" si="10"/>
        <v>11.2</v>
      </c>
      <c r="H73" s="13">
        <v>17.333333333333332</v>
      </c>
      <c r="I73" s="26" t="s">
        <v>85</v>
      </c>
      <c r="J73" s="5"/>
      <c r="K73" s="16" t="s">
        <v>30</v>
      </c>
      <c r="L73" s="5" t="s">
        <v>106</v>
      </c>
      <c r="M73" s="5"/>
    </row>
    <row r="74" spans="1:13" s="3" customFormat="1" ht="47.25">
      <c r="A74" s="13"/>
      <c r="B74" s="13"/>
      <c r="C74" s="13"/>
      <c r="D74" s="13">
        <v>1.8</v>
      </c>
      <c r="E74" s="13">
        <v>1.8</v>
      </c>
      <c r="F74" s="13">
        <f t="shared" si="11"/>
        <v>100</v>
      </c>
      <c r="G74" s="13">
        <f t="shared" si="10"/>
        <v>13</v>
      </c>
      <c r="H74" s="14"/>
      <c r="I74" s="26" t="s">
        <v>100</v>
      </c>
      <c r="J74" s="5"/>
      <c r="K74" s="16" t="s">
        <v>49</v>
      </c>
      <c r="L74" s="5" t="s">
        <v>106</v>
      </c>
      <c r="M74" s="5"/>
    </row>
    <row r="75" spans="1:13" ht="47.25">
      <c r="A75" s="13">
        <f>B73</f>
        <v>13</v>
      </c>
      <c r="B75" s="13">
        <v>16</v>
      </c>
      <c r="C75" s="13">
        <f t="shared" si="12"/>
        <v>3</v>
      </c>
      <c r="D75" s="13">
        <v>2</v>
      </c>
      <c r="E75" s="13">
        <v>2</v>
      </c>
      <c r="F75" s="13">
        <f t="shared" si="11"/>
        <v>100</v>
      </c>
      <c r="G75" s="13">
        <f t="shared" si="10"/>
        <v>15</v>
      </c>
      <c r="H75" s="13">
        <v>15</v>
      </c>
      <c r="I75" s="26" t="s">
        <v>89</v>
      </c>
      <c r="J75" s="5"/>
      <c r="K75" s="5" t="s">
        <v>34</v>
      </c>
      <c r="L75" s="5" t="s">
        <v>106</v>
      </c>
      <c r="M75" s="15"/>
    </row>
    <row r="76" spans="1:13" ht="47.25">
      <c r="A76" s="13"/>
      <c r="B76" s="13"/>
      <c r="C76" s="13"/>
      <c r="D76" s="13">
        <v>1</v>
      </c>
      <c r="E76" s="13">
        <v>1</v>
      </c>
      <c r="F76" s="13">
        <f t="shared" si="11"/>
        <v>100</v>
      </c>
      <c r="G76" s="13">
        <f t="shared" si="10"/>
        <v>16</v>
      </c>
      <c r="H76" s="14"/>
      <c r="I76" s="26" t="s">
        <v>93</v>
      </c>
      <c r="J76" s="5"/>
      <c r="K76" s="5" t="s">
        <v>50</v>
      </c>
      <c r="L76" s="24" t="s">
        <v>101</v>
      </c>
      <c r="M76" s="15"/>
    </row>
    <row r="77" spans="1:13" ht="47.25">
      <c r="A77" s="13">
        <f>B75</f>
        <v>16</v>
      </c>
      <c r="B77" s="13">
        <v>19</v>
      </c>
      <c r="C77" s="13">
        <f t="shared" si="12"/>
        <v>3</v>
      </c>
      <c r="D77" s="13">
        <v>3</v>
      </c>
      <c r="E77" s="13">
        <v>3</v>
      </c>
      <c r="F77" s="13">
        <f t="shared" si="11"/>
        <v>100</v>
      </c>
      <c r="G77" s="13">
        <f>E77+G76</f>
        <v>19</v>
      </c>
      <c r="H77" s="13">
        <v>48</v>
      </c>
      <c r="I77" s="26" t="s">
        <v>103</v>
      </c>
      <c r="J77" s="15"/>
      <c r="K77" s="15" t="s">
        <v>51</v>
      </c>
      <c r="L77" s="15"/>
      <c r="M77" s="15"/>
    </row>
    <row r="78" spans="1:13" ht="20.25" customHeight="1">
      <c r="A78" s="54" t="s">
        <v>4</v>
      </c>
      <c r="B78" s="54"/>
      <c r="C78" s="54"/>
      <c r="D78" s="47" t="s">
        <v>5</v>
      </c>
      <c r="E78" s="47" t="s">
        <v>7</v>
      </c>
      <c r="F78" s="47" t="s">
        <v>6</v>
      </c>
      <c r="G78" s="47" t="s">
        <v>79</v>
      </c>
      <c r="H78" s="47" t="s">
        <v>8</v>
      </c>
      <c r="I78" s="47" t="s">
        <v>9</v>
      </c>
      <c r="J78" s="47" t="s">
        <v>10</v>
      </c>
      <c r="K78" s="47" t="s">
        <v>11</v>
      </c>
      <c r="L78" s="50" t="s">
        <v>12</v>
      </c>
      <c r="M78" s="47" t="s">
        <v>13</v>
      </c>
    </row>
    <row r="79" spans="1:13" ht="24.75" customHeight="1">
      <c r="A79" s="11" t="s">
        <v>14</v>
      </c>
      <c r="B79" s="11" t="s">
        <v>15</v>
      </c>
      <c r="C79" s="11" t="s">
        <v>16</v>
      </c>
      <c r="D79" s="48"/>
      <c r="E79" s="48"/>
      <c r="F79" s="48"/>
      <c r="G79" s="48"/>
      <c r="H79" s="48"/>
      <c r="I79" s="48"/>
      <c r="J79" s="48"/>
      <c r="K79" s="48"/>
      <c r="L79" s="51"/>
      <c r="M79" s="48"/>
    </row>
    <row r="80" spans="1:13" ht="47.25">
      <c r="A80" s="13">
        <f>B77</f>
        <v>19</v>
      </c>
      <c r="B80" s="13">
        <v>22</v>
      </c>
      <c r="C80" s="13">
        <f t="shared" si="12"/>
        <v>3</v>
      </c>
      <c r="D80" s="13">
        <v>2</v>
      </c>
      <c r="E80" s="13">
        <v>2</v>
      </c>
      <c r="F80" s="13">
        <f t="shared" si="11"/>
        <v>100</v>
      </c>
      <c r="G80" s="13">
        <f>E80+G77</f>
        <v>21</v>
      </c>
      <c r="H80" s="13">
        <v>22.666666666666668</v>
      </c>
      <c r="I80" s="26" t="s">
        <v>102</v>
      </c>
      <c r="J80" s="15"/>
      <c r="K80" s="15" t="s">
        <v>52</v>
      </c>
      <c r="L80" s="24" t="s">
        <v>23</v>
      </c>
      <c r="M80" s="15"/>
    </row>
    <row r="81" spans="1:13" s="3" customFormat="1" ht="31.5">
      <c r="A81" s="13"/>
      <c r="B81" s="13"/>
      <c r="C81" s="13"/>
      <c r="D81" s="13">
        <v>1</v>
      </c>
      <c r="E81" s="13">
        <v>1</v>
      </c>
      <c r="F81" s="13">
        <f t="shared" si="11"/>
        <v>100</v>
      </c>
      <c r="G81" s="13">
        <f t="shared" si="10"/>
        <v>22</v>
      </c>
      <c r="H81" s="13"/>
      <c r="I81" s="26" t="s">
        <v>104</v>
      </c>
      <c r="J81" s="5"/>
      <c r="K81" s="16" t="s">
        <v>52</v>
      </c>
      <c r="L81" s="24" t="s">
        <v>23</v>
      </c>
      <c r="M81" s="5"/>
    </row>
    <row r="82" spans="1:13" ht="31.5">
      <c r="A82" s="13">
        <f>B80</f>
        <v>22</v>
      </c>
      <c r="B82" s="13">
        <v>25</v>
      </c>
      <c r="C82" s="13">
        <f t="shared" si="12"/>
        <v>3</v>
      </c>
      <c r="D82" s="13">
        <v>2.74</v>
      </c>
      <c r="E82" s="13">
        <v>3</v>
      </c>
      <c r="F82" s="13">
        <f t="shared" si="11"/>
        <v>91.333333333333343</v>
      </c>
      <c r="G82" s="13">
        <f t="shared" si="10"/>
        <v>25</v>
      </c>
      <c r="H82" s="13">
        <v>37.000000000000007</v>
      </c>
      <c r="I82" s="26" t="s">
        <v>104</v>
      </c>
      <c r="J82" s="15" t="s">
        <v>46</v>
      </c>
      <c r="K82" s="16" t="s">
        <v>52</v>
      </c>
      <c r="L82" s="15"/>
      <c r="M82" s="15"/>
    </row>
    <row r="83" spans="1:13" ht="31.5">
      <c r="A83" s="13">
        <f t="shared" ref="A83:A98" si="13">B82</f>
        <v>25</v>
      </c>
      <c r="B83" s="13">
        <v>28</v>
      </c>
      <c r="C83" s="13">
        <f t="shared" si="12"/>
        <v>3</v>
      </c>
      <c r="D83" s="13">
        <v>2.68</v>
      </c>
      <c r="E83" s="13">
        <v>3</v>
      </c>
      <c r="F83" s="13">
        <f t="shared" si="11"/>
        <v>89.333333333333343</v>
      </c>
      <c r="G83" s="13">
        <f t="shared" si="10"/>
        <v>28</v>
      </c>
      <c r="H83" s="13">
        <v>28</v>
      </c>
      <c r="I83" s="26" t="s">
        <v>104</v>
      </c>
      <c r="J83" s="15" t="s">
        <v>46</v>
      </c>
      <c r="K83" s="16" t="s">
        <v>52</v>
      </c>
      <c r="L83" s="15"/>
      <c r="M83" s="15"/>
    </row>
    <row r="84" spans="1:13" ht="31.5">
      <c r="A84" s="13">
        <f t="shared" si="13"/>
        <v>28</v>
      </c>
      <c r="B84" s="13">
        <v>31</v>
      </c>
      <c r="C84" s="13">
        <f t="shared" si="12"/>
        <v>3</v>
      </c>
      <c r="D84" s="13">
        <v>2.66</v>
      </c>
      <c r="E84" s="13">
        <v>3</v>
      </c>
      <c r="F84" s="13">
        <f t="shared" si="11"/>
        <v>88.666666666666671</v>
      </c>
      <c r="G84" s="13">
        <f t="shared" si="10"/>
        <v>31</v>
      </c>
      <c r="H84" s="13">
        <v>42.666666666666664</v>
      </c>
      <c r="I84" s="26" t="s">
        <v>104</v>
      </c>
      <c r="J84" s="15" t="s">
        <v>46</v>
      </c>
      <c r="K84" s="16" t="s">
        <v>52</v>
      </c>
      <c r="L84" s="15"/>
      <c r="M84" s="15"/>
    </row>
    <row r="85" spans="1:13" ht="31.5">
      <c r="A85" s="13">
        <f t="shared" si="13"/>
        <v>31</v>
      </c>
      <c r="B85" s="13">
        <v>34</v>
      </c>
      <c r="C85" s="13">
        <f t="shared" si="12"/>
        <v>3</v>
      </c>
      <c r="D85" s="13">
        <v>1.95</v>
      </c>
      <c r="E85" s="13">
        <v>3</v>
      </c>
      <c r="F85" s="13">
        <f t="shared" si="11"/>
        <v>65</v>
      </c>
      <c r="G85" s="13">
        <f t="shared" si="10"/>
        <v>34</v>
      </c>
      <c r="H85" s="13"/>
      <c r="I85" s="26" t="s">
        <v>98</v>
      </c>
      <c r="J85" s="15"/>
      <c r="K85" s="15" t="s">
        <v>28</v>
      </c>
      <c r="L85" s="15"/>
      <c r="M85" s="15"/>
    </row>
    <row r="86" spans="1:13" ht="31.5">
      <c r="A86" s="13">
        <f>B85</f>
        <v>34</v>
      </c>
      <c r="B86" s="13">
        <v>36</v>
      </c>
      <c r="C86" s="13">
        <f t="shared" si="12"/>
        <v>2</v>
      </c>
      <c r="D86" s="13">
        <v>2</v>
      </c>
      <c r="E86" s="13">
        <v>2</v>
      </c>
      <c r="F86" s="13">
        <f t="shared" si="11"/>
        <v>100</v>
      </c>
      <c r="G86" s="13">
        <f t="shared" si="10"/>
        <v>36</v>
      </c>
      <c r="H86" s="14"/>
      <c r="I86" s="26" t="s">
        <v>95</v>
      </c>
      <c r="J86" s="15"/>
      <c r="K86" s="15" t="s">
        <v>105</v>
      </c>
      <c r="L86" s="15"/>
      <c r="M86" s="15"/>
    </row>
    <row r="87" spans="1:13">
      <c r="A87" s="19"/>
      <c r="B87" s="19"/>
      <c r="C87" s="19"/>
      <c r="D87" s="25"/>
      <c r="F87" s="19"/>
      <c r="G87" s="25"/>
    </row>
    <row r="88" spans="1:13" ht="18.75">
      <c r="A88" s="49" t="s">
        <v>53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</row>
    <row r="89" spans="1:13">
      <c r="A89" s="52" t="s">
        <v>0</v>
      </c>
      <c r="B89" s="52"/>
      <c r="C89" s="52"/>
      <c r="I89" s="2"/>
      <c r="J89" s="3"/>
      <c r="L89" s="3"/>
    </row>
    <row r="90" spans="1:13" ht="15" customHeight="1">
      <c r="A90" s="53" t="s">
        <v>1</v>
      </c>
      <c r="B90" s="53"/>
      <c r="C90" s="9">
        <v>2755990.7990000001</v>
      </c>
      <c r="I90" s="2"/>
      <c r="J90" s="3"/>
      <c r="L90" s="5" t="s">
        <v>152</v>
      </c>
      <c r="M90" s="21" t="s">
        <v>160</v>
      </c>
    </row>
    <row r="91" spans="1:13" ht="15" customHeight="1">
      <c r="A91" s="53" t="s">
        <v>2</v>
      </c>
      <c r="B91" s="53"/>
      <c r="C91" s="9">
        <v>465802.38400000002</v>
      </c>
      <c r="E91" s="6"/>
      <c r="F91" s="7"/>
      <c r="G91" s="7"/>
      <c r="H91" s="7"/>
      <c r="I91" s="7"/>
      <c r="J91" s="8"/>
      <c r="L91" s="5" t="s">
        <v>154</v>
      </c>
      <c r="M91" s="21" t="s">
        <v>161</v>
      </c>
    </row>
    <row r="92" spans="1:13" ht="15" customHeight="1">
      <c r="A92" s="53" t="s">
        <v>3</v>
      </c>
      <c r="B92" s="53"/>
      <c r="C92" s="9">
        <v>376.06299999999999</v>
      </c>
      <c r="E92" s="6"/>
      <c r="I92" s="2"/>
      <c r="J92" s="3"/>
      <c r="L92" s="5" t="s">
        <v>155</v>
      </c>
      <c r="M92" s="22">
        <v>36</v>
      </c>
    </row>
    <row r="93" spans="1:13" ht="15.75" customHeight="1">
      <c r="A93" s="54" t="s">
        <v>4</v>
      </c>
      <c r="B93" s="54"/>
      <c r="C93" s="54"/>
      <c r="D93" s="47" t="s">
        <v>5</v>
      </c>
      <c r="E93" s="47" t="s">
        <v>7</v>
      </c>
      <c r="F93" s="47" t="s">
        <v>6</v>
      </c>
      <c r="G93" s="47" t="s">
        <v>79</v>
      </c>
      <c r="H93" s="47" t="s">
        <v>8</v>
      </c>
      <c r="I93" s="47" t="s">
        <v>9</v>
      </c>
      <c r="J93" s="47" t="s">
        <v>10</v>
      </c>
      <c r="K93" s="47" t="s">
        <v>11</v>
      </c>
      <c r="L93" s="50" t="s">
        <v>12</v>
      </c>
      <c r="M93" s="47" t="s">
        <v>13</v>
      </c>
    </row>
    <row r="94" spans="1:13" ht="32.25" customHeight="1">
      <c r="A94" s="11" t="s">
        <v>14</v>
      </c>
      <c r="B94" s="11" t="s">
        <v>15</v>
      </c>
      <c r="C94" s="11" t="s">
        <v>16</v>
      </c>
      <c r="D94" s="48"/>
      <c r="E94" s="48"/>
      <c r="F94" s="48"/>
      <c r="G94" s="48"/>
      <c r="H94" s="48"/>
      <c r="I94" s="48"/>
      <c r="J94" s="48"/>
      <c r="K94" s="48"/>
      <c r="L94" s="51"/>
      <c r="M94" s="48"/>
    </row>
    <row r="95" spans="1:13">
      <c r="A95" s="27">
        <v>0</v>
      </c>
      <c r="B95" s="27">
        <v>3</v>
      </c>
      <c r="C95" s="27">
        <f t="shared" si="12"/>
        <v>3</v>
      </c>
      <c r="D95" s="27">
        <v>0</v>
      </c>
      <c r="E95" s="27">
        <v>1</v>
      </c>
      <c r="F95" s="27">
        <f>D95/C95*100</f>
        <v>0</v>
      </c>
      <c r="G95" s="27">
        <v>1</v>
      </c>
      <c r="H95" s="40"/>
      <c r="I95" s="18" t="s">
        <v>54</v>
      </c>
      <c r="J95" s="18"/>
      <c r="K95" s="18"/>
      <c r="L95" s="18"/>
      <c r="M95" s="18"/>
    </row>
    <row r="96" spans="1:13" ht="31.5">
      <c r="A96" s="27"/>
      <c r="B96" s="27"/>
      <c r="C96" s="27"/>
      <c r="D96" s="27">
        <v>1.25</v>
      </c>
      <c r="E96" s="27">
        <v>2</v>
      </c>
      <c r="F96" s="13">
        <f>D96/E96*100</f>
        <v>62.5</v>
      </c>
      <c r="G96" s="27">
        <f>E96+G95</f>
        <v>3</v>
      </c>
      <c r="H96" s="40"/>
      <c r="I96" s="26" t="s">
        <v>99</v>
      </c>
      <c r="J96" s="18" t="s">
        <v>55</v>
      </c>
      <c r="K96" s="18" t="s">
        <v>31</v>
      </c>
      <c r="L96" s="18"/>
      <c r="M96" s="5" t="s">
        <v>96</v>
      </c>
    </row>
    <row r="97" spans="1:13" ht="31.5">
      <c r="A97" s="13">
        <f>B95</f>
        <v>3</v>
      </c>
      <c r="B97" s="13">
        <v>4</v>
      </c>
      <c r="C97" s="13">
        <f t="shared" si="12"/>
        <v>1</v>
      </c>
      <c r="D97" s="13">
        <v>0.4</v>
      </c>
      <c r="E97" s="13">
        <v>1</v>
      </c>
      <c r="F97" s="13">
        <f t="shared" ref="F97:F117" si="14">D97/E97*100</f>
        <v>40</v>
      </c>
      <c r="G97" s="27">
        <f t="shared" ref="G97:G117" si="15">E97+G96</f>
        <v>4</v>
      </c>
      <c r="H97" s="14"/>
      <c r="I97" s="26" t="s">
        <v>99</v>
      </c>
      <c r="J97" s="15" t="s">
        <v>26</v>
      </c>
      <c r="K97" s="18" t="s">
        <v>31</v>
      </c>
      <c r="L97" s="15"/>
      <c r="M97" s="5" t="s">
        <v>96</v>
      </c>
    </row>
    <row r="98" spans="1:13" ht="31.5">
      <c r="A98" s="13">
        <f t="shared" si="13"/>
        <v>4</v>
      </c>
      <c r="B98" s="13">
        <v>7</v>
      </c>
      <c r="C98" s="13">
        <f t="shared" si="12"/>
        <v>3</v>
      </c>
      <c r="D98" s="13">
        <v>0.8</v>
      </c>
      <c r="E98" s="13">
        <f>D98*3/1.4</f>
        <v>1.7142857142857146</v>
      </c>
      <c r="F98" s="13">
        <f t="shared" si="14"/>
        <v>46.666666666666664</v>
      </c>
      <c r="G98" s="27">
        <f t="shared" si="15"/>
        <v>5.7142857142857144</v>
      </c>
      <c r="H98" s="13">
        <v>9.3333333333333339</v>
      </c>
      <c r="I98" s="26" t="s">
        <v>99</v>
      </c>
      <c r="J98" s="15" t="s">
        <v>26</v>
      </c>
      <c r="K98" s="18" t="s">
        <v>31</v>
      </c>
      <c r="L98" s="15"/>
      <c r="M98" s="5" t="s">
        <v>96</v>
      </c>
    </row>
    <row r="99" spans="1:13" s="3" customFormat="1" ht="47.25">
      <c r="A99" s="13"/>
      <c r="B99" s="13"/>
      <c r="C99" s="13"/>
      <c r="D99" s="13">
        <v>0.6</v>
      </c>
      <c r="E99" s="13">
        <f>D99*3/1.4</f>
        <v>1.2857142857142856</v>
      </c>
      <c r="F99" s="13">
        <f t="shared" si="14"/>
        <v>46.666666666666664</v>
      </c>
      <c r="G99" s="27">
        <f t="shared" si="15"/>
        <v>7</v>
      </c>
      <c r="H99" s="14"/>
      <c r="I99" s="26" t="s">
        <v>81</v>
      </c>
      <c r="J99" s="5"/>
      <c r="K99" s="5" t="s">
        <v>56</v>
      </c>
      <c r="L99" s="5"/>
      <c r="M99" s="5"/>
    </row>
    <row r="100" spans="1:13" ht="31.5">
      <c r="A100" s="13">
        <f>B98</f>
        <v>7</v>
      </c>
      <c r="B100" s="13">
        <v>10</v>
      </c>
      <c r="C100" s="13">
        <f t="shared" si="12"/>
        <v>3</v>
      </c>
      <c r="D100" s="13">
        <v>1</v>
      </c>
      <c r="E100" s="13">
        <f>D100*3/2.7</f>
        <v>1.1111111111111109</v>
      </c>
      <c r="F100" s="13">
        <f t="shared" si="14"/>
        <v>90.000000000000014</v>
      </c>
      <c r="G100" s="27">
        <f t="shared" si="15"/>
        <v>8.1111111111111107</v>
      </c>
      <c r="H100" s="13">
        <v>3.6666666666666665</v>
      </c>
      <c r="I100" s="26" t="s">
        <v>82</v>
      </c>
      <c r="J100" s="15"/>
      <c r="K100" s="15" t="s">
        <v>34</v>
      </c>
      <c r="L100" s="15"/>
      <c r="M100" s="15"/>
    </row>
    <row r="101" spans="1:13" s="3" customFormat="1" ht="31.5">
      <c r="A101" s="13"/>
      <c r="B101" s="13"/>
      <c r="C101" s="13"/>
      <c r="D101" s="13">
        <v>1.7</v>
      </c>
      <c r="E101" s="13">
        <f>D101*3/2.7</f>
        <v>1.8888888888888886</v>
      </c>
      <c r="F101" s="13">
        <f t="shared" si="14"/>
        <v>90.000000000000014</v>
      </c>
      <c r="G101" s="27">
        <f t="shared" si="15"/>
        <v>10</v>
      </c>
      <c r="H101" s="14"/>
      <c r="I101" s="26" t="s">
        <v>107</v>
      </c>
      <c r="J101" s="5"/>
      <c r="K101" s="5" t="s">
        <v>28</v>
      </c>
      <c r="L101" s="5"/>
      <c r="M101" s="5"/>
    </row>
    <row r="102" spans="1:13" ht="31.5">
      <c r="A102" s="13">
        <f>B100</f>
        <v>10</v>
      </c>
      <c r="B102" s="13">
        <v>13</v>
      </c>
      <c r="C102" s="13">
        <f t="shared" si="12"/>
        <v>3</v>
      </c>
      <c r="D102" s="13">
        <v>0.33</v>
      </c>
      <c r="E102" s="13">
        <v>0.33</v>
      </c>
      <c r="F102" s="13">
        <f t="shared" si="14"/>
        <v>100</v>
      </c>
      <c r="G102" s="27">
        <f t="shared" si="15"/>
        <v>10.33</v>
      </c>
      <c r="H102" s="13">
        <v>44.333333333333336</v>
      </c>
      <c r="I102" s="26" t="s">
        <v>107</v>
      </c>
      <c r="J102" s="15"/>
      <c r="K102" s="5" t="s">
        <v>28</v>
      </c>
      <c r="L102" s="15"/>
      <c r="M102" s="15"/>
    </row>
    <row r="103" spans="1:13" ht="47.25">
      <c r="A103" s="13"/>
      <c r="B103" s="13"/>
      <c r="C103" s="13"/>
      <c r="D103" s="13">
        <v>1.1599999999999999</v>
      </c>
      <c r="E103" s="13">
        <v>1.1599999999999999</v>
      </c>
      <c r="F103" s="13">
        <f t="shared" si="14"/>
        <v>100</v>
      </c>
      <c r="G103" s="27">
        <f t="shared" si="15"/>
        <v>11.49</v>
      </c>
      <c r="H103" s="14"/>
      <c r="I103" s="26" t="s">
        <v>84</v>
      </c>
      <c r="J103" s="15"/>
      <c r="K103" s="15" t="s">
        <v>28</v>
      </c>
      <c r="L103" s="15"/>
      <c r="M103" s="15"/>
    </row>
    <row r="104" spans="1:13" ht="47.25">
      <c r="A104" s="13"/>
      <c r="B104" s="13"/>
      <c r="C104" s="13"/>
      <c r="D104" s="13">
        <v>0.95</v>
      </c>
      <c r="E104" s="13">
        <v>0.95</v>
      </c>
      <c r="F104" s="13">
        <f t="shared" si="14"/>
        <v>100</v>
      </c>
      <c r="G104" s="27">
        <f t="shared" si="15"/>
        <v>12.44</v>
      </c>
      <c r="H104" s="14"/>
      <c r="I104" s="26" t="s">
        <v>85</v>
      </c>
      <c r="J104" s="15"/>
      <c r="K104" s="15" t="s">
        <v>108</v>
      </c>
      <c r="L104" s="26" t="s">
        <v>91</v>
      </c>
      <c r="M104" s="15"/>
    </row>
    <row r="105" spans="1:13" ht="47.25">
      <c r="A105" s="13"/>
      <c r="B105" s="13"/>
      <c r="C105" s="13"/>
      <c r="D105" s="13">
        <v>0.56000000000000005</v>
      </c>
      <c r="E105" s="13">
        <v>0.56000000000000005</v>
      </c>
      <c r="F105" s="13">
        <f t="shared" si="14"/>
        <v>100</v>
      </c>
      <c r="G105" s="27">
        <f t="shared" si="15"/>
        <v>13</v>
      </c>
      <c r="H105" s="14"/>
      <c r="I105" s="26" t="s">
        <v>85</v>
      </c>
      <c r="J105" s="15"/>
      <c r="K105" s="15" t="s">
        <v>108</v>
      </c>
      <c r="L105" s="26" t="s">
        <v>91</v>
      </c>
      <c r="M105" s="15"/>
    </row>
    <row r="106" spans="1:13" ht="47.25">
      <c r="A106" s="13">
        <f>B102</f>
        <v>13</v>
      </c>
      <c r="B106" s="13">
        <v>16</v>
      </c>
      <c r="C106" s="13">
        <f t="shared" si="12"/>
        <v>3</v>
      </c>
      <c r="D106" s="13">
        <v>1</v>
      </c>
      <c r="E106" s="13">
        <v>1</v>
      </c>
      <c r="F106" s="13">
        <f t="shared" si="14"/>
        <v>100</v>
      </c>
      <c r="G106" s="27">
        <f t="shared" si="15"/>
        <v>14</v>
      </c>
      <c r="H106" s="13">
        <v>52.333333333333336</v>
      </c>
      <c r="I106" s="26" t="s">
        <v>85</v>
      </c>
      <c r="J106" s="15"/>
      <c r="K106" s="15" t="s">
        <v>108</v>
      </c>
      <c r="L106" s="26" t="s">
        <v>91</v>
      </c>
      <c r="M106" s="15"/>
    </row>
    <row r="107" spans="1:13" ht="18.75" customHeight="1">
      <c r="A107" s="54" t="s">
        <v>4</v>
      </c>
      <c r="B107" s="54"/>
      <c r="C107" s="54"/>
      <c r="D107" s="47" t="s">
        <v>5</v>
      </c>
      <c r="E107" s="47" t="s">
        <v>7</v>
      </c>
      <c r="F107" s="47" t="s">
        <v>6</v>
      </c>
      <c r="G107" s="47" t="s">
        <v>79</v>
      </c>
      <c r="H107" s="47" t="s">
        <v>8</v>
      </c>
      <c r="I107" s="47" t="s">
        <v>9</v>
      </c>
      <c r="J107" s="47" t="s">
        <v>10</v>
      </c>
      <c r="K107" s="47" t="s">
        <v>11</v>
      </c>
      <c r="L107" s="50" t="s">
        <v>12</v>
      </c>
      <c r="M107" s="47" t="s">
        <v>13</v>
      </c>
    </row>
    <row r="108" spans="1:13" ht="27.75" customHeight="1">
      <c r="A108" s="11" t="s">
        <v>14</v>
      </c>
      <c r="B108" s="11" t="s">
        <v>15</v>
      </c>
      <c r="C108" s="11" t="s">
        <v>16</v>
      </c>
      <c r="D108" s="48"/>
      <c r="E108" s="48"/>
      <c r="F108" s="48"/>
      <c r="G108" s="48"/>
      <c r="H108" s="48"/>
      <c r="I108" s="48"/>
      <c r="J108" s="48"/>
      <c r="K108" s="48"/>
      <c r="L108" s="51"/>
      <c r="M108" s="48"/>
    </row>
    <row r="109" spans="1:13" s="3" customFormat="1" ht="47.25">
      <c r="A109" s="13"/>
      <c r="B109" s="13"/>
      <c r="C109" s="13"/>
      <c r="D109" s="13">
        <v>2</v>
      </c>
      <c r="E109" s="13">
        <v>2</v>
      </c>
      <c r="F109" s="13">
        <f t="shared" si="14"/>
        <v>100</v>
      </c>
      <c r="G109" s="27">
        <f>E109+G106</f>
        <v>16</v>
      </c>
      <c r="H109" s="14"/>
      <c r="I109" s="26" t="s">
        <v>89</v>
      </c>
      <c r="J109" s="5"/>
      <c r="K109" s="5" t="s">
        <v>58</v>
      </c>
      <c r="L109" s="26" t="s">
        <v>91</v>
      </c>
      <c r="M109" s="5"/>
    </row>
    <row r="110" spans="1:13" s="3" customFormat="1" ht="47.25">
      <c r="A110" s="13">
        <f>B106</f>
        <v>16</v>
      </c>
      <c r="B110" s="13">
        <v>19</v>
      </c>
      <c r="C110" s="13">
        <f t="shared" ref="C110:C130" si="16">B110-A110</f>
        <v>3</v>
      </c>
      <c r="D110" s="13">
        <v>3</v>
      </c>
      <c r="E110" s="13">
        <v>3</v>
      </c>
      <c r="F110" s="13">
        <f t="shared" si="14"/>
        <v>100</v>
      </c>
      <c r="G110" s="27">
        <f t="shared" si="15"/>
        <v>19</v>
      </c>
      <c r="H110" s="13">
        <v>61.666666666666664</v>
      </c>
      <c r="I110" s="26" t="s">
        <v>111</v>
      </c>
      <c r="J110" s="5"/>
      <c r="K110" s="5" t="s">
        <v>58</v>
      </c>
      <c r="L110" s="26" t="s">
        <v>91</v>
      </c>
      <c r="M110" s="5"/>
    </row>
    <row r="111" spans="1:13" s="3" customFormat="1" ht="31.5">
      <c r="A111" s="13">
        <f t="shared" ref="A111:A130" si="17">B110</f>
        <v>19</v>
      </c>
      <c r="B111" s="13">
        <v>22</v>
      </c>
      <c r="C111" s="13">
        <f t="shared" si="16"/>
        <v>3</v>
      </c>
      <c r="D111" s="13">
        <v>3</v>
      </c>
      <c r="E111" s="13">
        <v>3</v>
      </c>
      <c r="F111" s="13">
        <f t="shared" si="14"/>
        <v>100</v>
      </c>
      <c r="G111" s="27">
        <f t="shared" si="15"/>
        <v>22</v>
      </c>
      <c r="H111" s="13">
        <v>54.333333333333336</v>
      </c>
      <c r="I111" s="26" t="s">
        <v>109</v>
      </c>
      <c r="J111" s="5"/>
      <c r="K111" s="5" t="s">
        <v>34</v>
      </c>
      <c r="L111" s="26" t="s">
        <v>91</v>
      </c>
      <c r="M111" s="5"/>
    </row>
    <row r="112" spans="1:13" ht="47.25">
      <c r="A112" s="13">
        <f t="shared" si="17"/>
        <v>22</v>
      </c>
      <c r="B112" s="13">
        <v>25</v>
      </c>
      <c r="C112" s="13">
        <f t="shared" si="16"/>
        <v>3</v>
      </c>
      <c r="D112" s="13">
        <v>3</v>
      </c>
      <c r="E112" s="13">
        <v>3</v>
      </c>
      <c r="F112" s="13">
        <f t="shared" si="14"/>
        <v>100</v>
      </c>
      <c r="G112" s="27">
        <f t="shared" si="15"/>
        <v>25</v>
      </c>
      <c r="H112" s="13">
        <v>45.666666666666664</v>
      </c>
      <c r="I112" s="26" t="s">
        <v>112</v>
      </c>
      <c r="J112" s="26" t="s">
        <v>115</v>
      </c>
      <c r="K112" s="15" t="s">
        <v>58</v>
      </c>
      <c r="L112" s="26" t="s">
        <v>91</v>
      </c>
      <c r="M112" s="15"/>
    </row>
    <row r="113" spans="1:13" ht="47.25">
      <c r="A113" s="13">
        <f t="shared" si="17"/>
        <v>25</v>
      </c>
      <c r="B113" s="13">
        <v>28</v>
      </c>
      <c r="C113" s="13">
        <f t="shared" si="16"/>
        <v>3</v>
      </c>
      <c r="D113" s="13">
        <v>3</v>
      </c>
      <c r="E113" s="13">
        <v>3</v>
      </c>
      <c r="F113" s="13">
        <f t="shared" si="14"/>
        <v>100</v>
      </c>
      <c r="G113" s="27">
        <f t="shared" si="15"/>
        <v>28</v>
      </c>
      <c r="H113" s="13">
        <v>64</v>
      </c>
      <c r="I113" s="26" t="s">
        <v>110</v>
      </c>
      <c r="J113" s="15"/>
      <c r="K113" s="15" t="s">
        <v>51</v>
      </c>
      <c r="L113" s="26" t="s">
        <v>91</v>
      </c>
      <c r="M113" s="15"/>
    </row>
    <row r="114" spans="1:13" ht="47.25">
      <c r="A114" s="13">
        <f t="shared" si="17"/>
        <v>28</v>
      </c>
      <c r="B114" s="13">
        <v>31</v>
      </c>
      <c r="C114" s="13">
        <f t="shared" si="16"/>
        <v>3</v>
      </c>
      <c r="D114" s="13">
        <v>3</v>
      </c>
      <c r="E114" s="13">
        <v>3</v>
      </c>
      <c r="F114" s="13">
        <f t="shared" si="14"/>
        <v>100</v>
      </c>
      <c r="G114" s="27">
        <f t="shared" si="15"/>
        <v>31</v>
      </c>
      <c r="H114" s="13">
        <v>36.666666666666671</v>
      </c>
      <c r="I114" s="26" t="s">
        <v>113</v>
      </c>
      <c r="J114" s="15"/>
      <c r="K114" s="15" t="s">
        <v>51</v>
      </c>
      <c r="L114" s="26" t="s">
        <v>91</v>
      </c>
      <c r="M114" s="15"/>
    </row>
    <row r="115" spans="1:13" ht="47.25">
      <c r="A115" s="13">
        <f t="shared" si="17"/>
        <v>31</v>
      </c>
      <c r="B115" s="13">
        <v>34</v>
      </c>
      <c r="C115" s="13">
        <f t="shared" si="16"/>
        <v>3</v>
      </c>
      <c r="D115" s="13">
        <v>2</v>
      </c>
      <c r="E115" s="13">
        <v>2</v>
      </c>
      <c r="F115" s="13">
        <f t="shared" si="14"/>
        <v>100</v>
      </c>
      <c r="G115" s="27">
        <f t="shared" si="15"/>
        <v>33</v>
      </c>
      <c r="H115" s="13">
        <v>43.333333333333336</v>
      </c>
      <c r="I115" s="26" t="s">
        <v>114</v>
      </c>
      <c r="J115" s="15"/>
      <c r="K115" s="15" t="s">
        <v>51</v>
      </c>
      <c r="L115" s="26" t="s">
        <v>91</v>
      </c>
      <c r="M115" s="15"/>
    </row>
    <row r="116" spans="1:13" ht="31.5">
      <c r="A116" s="13"/>
      <c r="B116" s="13"/>
      <c r="C116" s="13"/>
      <c r="D116" s="13">
        <v>1</v>
      </c>
      <c r="E116" s="13">
        <v>1</v>
      </c>
      <c r="F116" s="13">
        <f t="shared" si="14"/>
        <v>100</v>
      </c>
      <c r="G116" s="27">
        <f t="shared" si="15"/>
        <v>34</v>
      </c>
      <c r="H116" s="14"/>
      <c r="I116" s="26" t="s">
        <v>98</v>
      </c>
      <c r="J116" s="15"/>
      <c r="K116" s="15" t="s">
        <v>28</v>
      </c>
      <c r="L116" s="15"/>
      <c r="M116" s="15"/>
    </row>
    <row r="117" spans="1:13" ht="31.5">
      <c r="A117" s="13">
        <f>B115</f>
        <v>34</v>
      </c>
      <c r="B117" s="13">
        <v>36</v>
      </c>
      <c r="C117" s="13">
        <f t="shared" si="16"/>
        <v>2</v>
      </c>
      <c r="D117" s="13">
        <v>2</v>
      </c>
      <c r="E117" s="13">
        <v>2</v>
      </c>
      <c r="F117" s="13">
        <f t="shared" si="14"/>
        <v>100</v>
      </c>
      <c r="G117" s="27">
        <f t="shared" si="15"/>
        <v>36</v>
      </c>
      <c r="H117" s="13">
        <v>55.000000000000007</v>
      </c>
      <c r="I117" s="26" t="s">
        <v>98</v>
      </c>
      <c r="J117" s="15"/>
      <c r="K117" s="15" t="s">
        <v>28</v>
      </c>
      <c r="L117" s="15"/>
      <c r="M117" s="15"/>
    </row>
    <row r="118" spans="1:13">
      <c r="A118" s="31"/>
      <c r="B118" s="31"/>
      <c r="C118" s="31"/>
      <c r="D118" s="31"/>
      <c r="E118" s="31"/>
      <c r="F118" s="31"/>
      <c r="G118" s="31"/>
      <c r="H118" s="41"/>
    </row>
    <row r="119" spans="1:13" ht="16.899999999999999" customHeight="1">
      <c r="A119" s="49" t="s">
        <v>59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</row>
    <row r="120" spans="1:13">
      <c r="A120" s="52" t="s">
        <v>0</v>
      </c>
      <c r="B120" s="52"/>
      <c r="C120" s="52"/>
      <c r="I120" s="2"/>
      <c r="J120" s="3"/>
      <c r="L120" s="3"/>
    </row>
    <row r="121" spans="1:13" ht="15" customHeight="1">
      <c r="A121" s="53" t="s">
        <v>1</v>
      </c>
      <c r="B121" s="53"/>
      <c r="C121" s="9">
        <v>2755271.9410000001</v>
      </c>
      <c r="I121" s="2"/>
      <c r="J121" s="3"/>
      <c r="L121" s="5" t="s">
        <v>152</v>
      </c>
      <c r="M121" s="21" t="s">
        <v>162</v>
      </c>
    </row>
    <row r="122" spans="1:13" ht="15" customHeight="1">
      <c r="A122" s="53" t="s">
        <v>2</v>
      </c>
      <c r="B122" s="53"/>
      <c r="C122" s="9">
        <v>467817.53700000001</v>
      </c>
      <c r="E122" s="6"/>
      <c r="F122" s="7"/>
      <c r="G122" s="7"/>
      <c r="H122" s="7"/>
      <c r="I122" s="7"/>
      <c r="J122" s="8"/>
      <c r="L122" s="5" t="s">
        <v>154</v>
      </c>
      <c r="M122" s="21" t="s">
        <v>163</v>
      </c>
    </row>
    <row r="123" spans="1:13" ht="15" customHeight="1">
      <c r="A123" s="53" t="s">
        <v>3</v>
      </c>
      <c r="B123" s="53"/>
      <c r="C123" s="9">
        <v>353.31799999999998</v>
      </c>
      <c r="E123" s="6"/>
      <c r="I123" s="2"/>
      <c r="J123" s="3"/>
      <c r="L123" s="5" t="s">
        <v>155</v>
      </c>
      <c r="M123" s="22">
        <v>39</v>
      </c>
    </row>
    <row r="124" spans="1:13" ht="19.5" customHeight="1">
      <c r="A124" s="54" t="s">
        <v>4</v>
      </c>
      <c r="B124" s="54"/>
      <c r="C124" s="54"/>
      <c r="D124" s="47" t="s">
        <v>5</v>
      </c>
      <c r="E124" s="47" t="s">
        <v>7</v>
      </c>
      <c r="F124" s="47" t="s">
        <v>6</v>
      </c>
      <c r="G124" s="47" t="s">
        <v>79</v>
      </c>
      <c r="H124" s="47" t="s">
        <v>8</v>
      </c>
      <c r="I124" s="47" t="s">
        <v>9</v>
      </c>
      <c r="J124" s="47" t="s">
        <v>10</v>
      </c>
      <c r="K124" s="47" t="s">
        <v>11</v>
      </c>
      <c r="L124" s="50" t="s">
        <v>12</v>
      </c>
      <c r="M124" s="47" t="s">
        <v>13</v>
      </c>
    </row>
    <row r="125" spans="1:13" ht="30.75" customHeight="1">
      <c r="A125" s="11" t="s">
        <v>14</v>
      </c>
      <c r="B125" s="11" t="s">
        <v>15</v>
      </c>
      <c r="C125" s="11" t="s">
        <v>16</v>
      </c>
      <c r="D125" s="48"/>
      <c r="E125" s="48"/>
      <c r="F125" s="48"/>
      <c r="G125" s="48"/>
      <c r="H125" s="48"/>
      <c r="I125" s="48"/>
      <c r="J125" s="48"/>
      <c r="K125" s="48"/>
      <c r="L125" s="51"/>
      <c r="M125" s="48"/>
    </row>
    <row r="126" spans="1:13">
      <c r="A126" s="13">
        <v>0</v>
      </c>
      <c r="B126" s="13">
        <v>3</v>
      </c>
      <c r="C126" s="13">
        <f t="shared" si="16"/>
        <v>3</v>
      </c>
      <c r="D126" s="13">
        <v>0</v>
      </c>
      <c r="E126" s="13">
        <v>1</v>
      </c>
      <c r="F126" s="13">
        <f>D126/C126*100</f>
        <v>0</v>
      </c>
      <c r="G126" s="27">
        <v>1</v>
      </c>
      <c r="H126" s="14"/>
      <c r="I126" s="18" t="s">
        <v>54</v>
      </c>
      <c r="J126" s="15"/>
      <c r="K126" s="15" t="s">
        <v>45</v>
      </c>
      <c r="L126" s="15"/>
      <c r="M126" s="15"/>
    </row>
    <row r="127" spans="1:13" ht="31.5">
      <c r="A127" s="13"/>
      <c r="B127" s="13"/>
      <c r="C127" s="13"/>
      <c r="D127" s="13">
        <v>1.98</v>
      </c>
      <c r="E127" s="13">
        <v>2</v>
      </c>
      <c r="F127" s="13">
        <f>D127/E127*100</f>
        <v>99</v>
      </c>
      <c r="G127" s="27">
        <f>E127+G126</f>
        <v>3</v>
      </c>
      <c r="H127" s="14"/>
      <c r="I127" s="26" t="s">
        <v>99</v>
      </c>
      <c r="J127" s="15" t="s">
        <v>116</v>
      </c>
      <c r="K127" s="15" t="s">
        <v>45</v>
      </c>
      <c r="L127" s="15"/>
      <c r="M127" s="28" t="s">
        <v>96</v>
      </c>
    </row>
    <row r="128" spans="1:13" ht="47.25">
      <c r="A128" s="13">
        <f>B126</f>
        <v>3</v>
      </c>
      <c r="B128" s="13">
        <v>4</v>
      </c>
      <c r="C128" s="13">
        <f t="shared" si="16"/>
        <v>1</v>
      </c>
      <c r="D128" s="13">
        <v>0.75</v>
      </c>
      <c r="E128" s="13">
        <v>1</v>
      </c>
      <c r="F128" s="13">
        <f t="shared" ref="F128:F146" si="18">D128/E128*100</f>
        <v>75</v>
      </c>
      <c r="G128" s="27">
        <f t="shared" ref="G128:G146" si="19">E128+G127</f>
        <v>4</v>
      </c>
      <c r="H128" s="14"/>
      <c r="I128" s="26" t="s">
        <v>117</v>
      </c>
      <c r="J128" s="15"/>
      <c r="K128" s="15" t="s">
        <v>45</v>
      </c>
      <c r="L128" s="15"/>
      <c r="M128" s="28" t="s">
        <v>96</v>
      </c>
    </row>
    <row r="129" spans="1:13" ht="47.25">
      <c r="A129" s="13">
        <f t="shared" si="17"/>
        <v>4</v>
      </c>
      <c r="B129" s="13">
        <v>7</v>
      </c>
      <c r="C129" s="13">
        <f t="shared" si="16"/>
        <v>3</v>
      </c>
      <c r="D129" s="13">
        <v>1.77</v>
      </c>
      <c r="E129" s="13">
        <v>3</v>
      </c>
      <c r="F129" s="13">
        <f t="shared" si="18"/>
        <v>59</v>
      </c>
      <c r="G129" s="27">
        <f t="shared" si="19"/>
        <v>7</v>
      </c>
      <c r="H129" s="14"/>
      <c r="I129" s="26" t="s">
        <v>117</v>
      </c>
      <c r="J129" s="15"/>
      <c r="K129" s="15" t="s">
        <v>45</v>
      </c>
      <c r="L129" s="15"/>
      <c r="M129" s="28" t="s">
        <v>96</v>
      </c>
    </row>
    <row r="130" spans="1:13" ht="47.25">
      <c r="A130" s="13">
        <f t="shared" si="17"/>
        <v>7</v>
      </c>
      <c r="B130" s="13">
        <v>10</v>
      </c>
      <c r="C130" s="13">
        <f t="shared" si="16"/>
        <v>3</v>
      </c>
      <c r="D130" s="13">
        <v>0.68</v>
      </c>
      <c r="E130" s="13">
        <v>0.68</v>
      </c>
      <c r="F130" s="13">
        <f t="shared" si="18"/>
        <v>100</v>
      </c>
      <c r="G130" s="27">
        <f t="shared" si="19"/>
        <v>7.68</v>
      </c>
      <c r="H130" s="14"/>
      <c r="I130" s="26" t="s">
        <v>117</v>
      </c>
      <c r="J130" s="15"/>
      <c r="K130" s="15" t="s">
        <v>45</v>
      </c>
      <c r="L130" s="15"/>
      <c r="M130" s="15"/>
    </row>
    <row r="131" spans="1:13" s="3" customFormat="1" ht="47.25">
      <c r="A131" s="13"/>
      <c r="B131" s="13"/>
      <c r="C131" s="13"/>
      <c r="D131" s="13">
        <v>2.2999999999999998</v>
      </c>
      <c r="E131" s="13">
        <v>2.3199999999999998</v>
      </c>
      <c r="F131" s="13">
        <f t="shared" si="18"/>
        <v>99.137931034482762</v>
      </c>
      <c r="G131" s="27">
        <f t="shared" si="19"/>
        <v>10</v>
      </c>
      <c r="H131" s="13">
        <v>21.04</v>
      </c>
      <c r="I131" s="26" t="s">
        <v>81</v>
      </c>
      <c r="J131" s="5"/>
      <c r="K131" s="16" t="s">
        <v>118</v>
      </c>
      <c r="L131" s="5"/>
      <c r="M131" s="5"/>
    </row>
    <row r="132" spans="1:13" ht="31.5">
      <c r="A132" s="13">
        <f>B130</f>
        <v>10</v>
      </c>
      <c r="B132" s="13">
        <v>13</v>
      </c>
      <c r="C132" s="13">
        <f t="shared" ref="C132:C139" si="20">B132-A132</f>
        <v>3</v>
      </c>
      <c r="D132" s="13">
        <v>3</v>
      </c>
      <c r="E132" s="13">
        <v>3</v>
      </c>
      <c r="F132" s="13">
        <f t="shared" si="18"/>
        <v>100</v>
      </c>
      <c r="G132" s="27">
        <f t="shared" si="19"/>
        <v>13</v>
      </c>
      <c r="H132" s="13"/>
      <c r="I132" s="29" t="s">
        <v>119</v>
      </c>
      <c r="J132" s="15"/>
      <c r="K132" s="15" t="s">
        <v>120</v>
      </c>
      <c r="L132" s="15"/>
      <c r="M132" s="15"/>
    </row>
    <row r="133" spans="1:13" ht="31.5">
      <c r="A133" s="13">
        <f t="shared" ref="A133" si="21">B132</f>
        <v>13</v>
      </c>
      <c r="B133" s="13">
        <v>16</v>
      </c>
      <c r="C133" s="13">
        <f t="shared" si="20"/>
        <v>3</v>
      </c>
      <c r="D133" s="13">
        <v>0.3</v>
      </c>
      <c r="E133" s="13">
        <f>D133*1.5/1.27</f>
        <v>0.3543307086614173</v>
      </c>
      <c r="F133" s="13">
        <f t="shared" si="18"/>
        <v>84.666666666666671</v>
      </c>
      <c r="G133" s="27">
        <f t="shared" si="19"/>
        <v>13.354330708661417</v>
      </c>
      <c r="H133" s="13">
        <v>44.85</v>
      </c>
      <c r="I133" s="29" t="s">
        <v>119</v>
      </c>
      <c r="J133" s="15"/>
      <c r="K133" s="15" t="s">
        <v>60</v>
      </c>
      <c r="L133" s="15"/>
      <c r="M133" s="15"/>
    </row>
    <row r="134" spans="1:13" ht="47.25">
      <c r="A134" s="13"/>
      <c r="B134" s="13"/>
      <c r="C134" s="13"/>
      <c r="D134" s="13">
        <v>0.97</v>
      </c>
      <c r="E134" s="13">
        <f>D134*1.5/1.27</f>
        <v>1.1456692913385826</v>
      </c>
      <c r="F134" s="13">
        <f t="shared" si="18"/>
        <v>84.666666666666671</v>
      </c>
      <c r="G134" s="27">
        <f t="shared" si="19"/>
        <v>14.5</v>
      </c>
      <c r="H134" s="13"/>
      <c r="I134" s="26" t="s">
        <v>84</v>
      </c>
      <c r="J134" s="24" t="s">
        <v>61</v>
      </c>
      <c r="K134" s="15"/>
      <c r="L134" s="15"/>
      <c r="M134" s="15"/>
    </row>
    <row r="135" spans="1:13" ht="47.25">
      <c r="A135" s="13"/>
      <c r="B135" s="13"/>
      <c r="C135" s="13"/>
      <c r="D135" s="13">
        <v>1.5</v>
      </c>
      <c r="E135" s="13">
        <v>1.5</v>
      </c>
      <c r="F135" s="13">
        <f t="shared" si="18"/>
        <v>100</v>
      </c>
      <c r="G135" s="27">
        <f t="shared" si="19"/>
        <v>16</v>
      </c>
      <c r="H135" s="41"/>
      <c r="I135" s="26" t="s">
        <v>85</v>
      </c>
      <c r="J135" s="15"/>
      <c r="K135" s="30" t="s">
        <v>48</v>
      </c>
      <c r="L135" s="39" t="s">
        <v>125</v>
      </c>
      <c r="M135" s="15"/>
    </row>
    <row r="136" spans="1:13" ht="47.25">
      <c r="A136" s="13">
        <f>B133</f>
        <v>16</v>
      </c>
      <c r="B136" s="13">
        <v>19</v>
      </c>
      <c r="C136" s="13">
        <f t="shared" si="20"/>
        <v>3</v>
      </c>
      <c r="D136" s="13">
        <v>2.98</v>
      </c>
      <c r="E136" s="13">
        <v>3</v>
      </c>
      <c r="F136" s="13">
        <f t="shared" si="18"/>
        <v>99.333333333333329</v>
      </c>
      <c r="G136" s="27">
        <f t="shared" si="19"/>
        <v>19</v>
      </c>
      <c r="H136" s="13">
        <v>66.239999999999995</v>
      </c>
      <c r="I136" s="26" t="s">
        <v>113</v>
      </c>
      <c r="J136" s="15"/>
      <c r="K136" s="15" t="s">
        <v>58</v>
      </c>
      <c r="L136" s="24" t="s">
        <v>125</v>
      </c>
      <c r="M136" s="15"/>
    </row>
    <row r="137" spans="1:13" ht="18" customHeight="1">
      <c r="A137" s="54" t="s">
        <v>4</v>
      </c>
      <c r="B137" s="54"/>
      <c r="C137" s="54"/>
      <c r="D137" s="47" t="s">
        <v>5</v>
      </c>
      <c r="E137" s="47" t="s">
        <v>7</v>
      </c>
      <c r="F137" s="47" t="s">
        <v>6</v>
      </c>
      <c r="G137" s="47" t="s">
        <v>79</v>
      </c>
      <c r="H137" s="47" t="s">
        <v>8</v>
      </c>
      <c r="I137" s="47" t="s">
        <v>9</v>
      </c>
      <c r="J137" s="47" t="s">
        <v>10</v>
      </c>
      <c r="K137" s="47" t="s">
        <v>11</v>
      </c>
      <c r="L137" s="50" t="s">
        <v>12</v>
      </c>
      <c r="M137" s="47" t="s">
        <v>13</v>
      </c>
    </row>
    <row r="138" spans="1:13" ht="30" customHeight="1">
      <c r="A138" s="11" t="s">
        <v>14</v>
      </c>
      <c r="B138" s="11" t="s">
        <v>15</v>
      </c>
      <c r="C138" s="11" t="s">
        <v>16</v>
      </c>
      <c r="D138" s="48"/>
      <c r="E138" s="48"/>
      <c r="F138" s="48"/>
      <c r="G138" s="48"/>
      <c r="H138" s="48"/>
      <c r="I138" s="48"/>
      <c r="J138" s="48"/>
      <c r="K138" s="48"/>
      <c r="L138" s="51"/>
      <c r="M138" s="48"/>
    </row>
    <row r="139" spans="1:13" ht="47.25">
      <c r="A139" s="13">
        <f>B136</f>
        <v>19</v>
      </c>
      <c r="B139" s="13">
        <v>22</v>
      </c>
      <c r="C139" s="13">
        <f t="shared" si="20"/>
        <v>3</v>
      </c>
      <c r="D139" s="13">
        <v>2.95</v>
      </c>
      <c r="E139" s="13">
        <v>3</v>
      </c>
      <c r="F139" s="13">
        <f t="shared" si="18"/>
        <v>98.333333333333343</v>
      </c>
      <c r="G139" s="27">
        <f>E139+G136</f>
        <v>22</v>
      </c>
      <c r="H139" s="13">
        <v>58.98</v>
      </c>
      <c r="I139" s="26" t="s">
        <v>121</v>
      </c>
      <c r="J139" s="15"/>
      <c r="K139" s="15" t="s">
        <v>58</v>
      </c>
      <c r="L139" s="24" t="s">
        <v>125</v>
      </c>
      <c r="M139" s="15"/>
    </row>
    <row r="140" spans="1:13" ht="47.25">
      <c r="A140" s="13">
        <f t="shared" ref="A140:A170" si="22">B139</f>
        <v>22</v>
      </c>
      <c r="B140" s="13">
        <v>25</v>
      </c>
      <c r="C140" s="13">
        <f t="shared" ref="C140:C170" si="23">B140-A140</f>
        <v>3</v>
      </c>
      <c r="D140" s="13">
        <v>3</v>
      </c>
      <c r="E140" s="13">
        <v>3</v>
      </c>
      <c r="F140" s="13">
        <f t="shared" si="18"/>
        <v>100</v>
      </c>
      <c r="G140" s="27">
        <f t="shared" si="19"/>
        <v>25</v>
      </c>
      <c r="H140" s="13">
        <v>54.55</v>
      </c>
      <c r="I140" s="26" t="s">
        <v>111</v>
      </c>
      <c r="J140" s="15"/>
      <c r="K140" s="15" t="s">
        <v>58</v>
      </c>
      <c r="L140" s="24" t="s">
        <v>125</v>
      </c>
      <c r="M140" s="15"/>
    </row>
    <row r="141" spans="1:13" ht="47.25">
      <c r="A141" s="13">
        <f t="shared" si="22"/>
        <v>25</v>
      </c>
      <c r="B141" s="13">
        <v>28</v>
      </c>
      <c r="C141" s="13">
        <f t="shared" si="23"/>
        <v>3</v>
      </c>
      <c r="D141" s="13">
        <v>2.67</v>
      </c>
      <c r="E141" s="13">
        <v>3</v>
      </c>
      <c r="F141" s="13">
        <f t="shared" si="18"/>
        <v>89</v>
      </c>
      <c r="G141" s="27">
        <f t="shared" si="19"/>
        <v>28</v>
      </c>
      <c r="H141" s="13">
        <v>48.5</v>
      </c>
      <c r="I141" s="26" t="s">
        <v>111</v>
      </c>
      <c r="J141" s="15"/>
      <c r="K141" s="15" t="s">
        <v>52</v>
      </c>
      <c r="L141" s="24" t="s">
        <v>125</v>
      </c>
      <c r="M141" s="15"/>
    </row>
    <row r="142" spans="1:13" ht="31.5">
      <c r="A142" s="13">
        <f t="shared" si="22"/>
        <v>28</v>
      </c>
      <c r="B142" s="13">
        <v>31</v>
      </c>
      <c r="C142" s="13">
        <f t="shared" si="23"/>
        <v>3</v>
      </c>
      <c r="D142" s="13">
        <v>3</v>
      </c>
      <c r="E142" s="13">
        <v>3</v>
      </c>
      <c r="F142" s="13">
        <f t="shared" si="18"/>
        <v>100</v>
      </c>
      <c r="G142" s="27">
        <f t="shared" si="19"/>
        <v>31</v>
      </c>
      <c r="H142" s="13">
        <v>48.74</v>
      </c>
      <c r="I142" s="26" t="s">
        <v>109</v>
      </c>
      <c r="J142" s="15"/>
      <c r="K142" s="15" t="s">
        <v>52</v>
      </c>
      <c r="L142" s="24" t="s">
        <v>125</v>
      </c>
      <c r="M142" s="15"/>
    </row>
    <row r="143" spans="1:13" ht="31.5">
      <c r="A143" s="13">
        <f t="shared" si="22"/>
        <v>31</v>
      </c>
      <c r="B143" s="13">
        <v>34</v>
      </c>
      <c r="C143" s="13">
        <f t="shared" si="23"/>
        <v>3</v>
      </c>
      <c r="D143" s="13">
        <v>3</v>
      </c>
      <c r="E143" s="13">
        <v>3</v>
      </c>
      <c r="F143" s="13">
        <f t="shared" si="18"/>
        <v>100</v>
      </c>
      <c r="G143" s="27">
        <f t="shared" si="19"/>
        <v>34</v>
      </c>
      <c r="H143" s="13">
        <v>56.63</v>
      </c>
      <c r="I143" s="26" t="s">
        <v>109</v>
      </c>
      <c r="J143" s="24" t="s">
        <v>62</v>
      </c>
      <c r="K143" s="15" t="s">
        <v>52</v>
      </c>
      <c r="L143" s="24" t="s">
        <v>125</v>
      </c>
      <c r="M143" s="15"/>
    </row>
    <row r="144" spans="1:13" ht="63">
      <c r="A144" s="13">
        <f>B143</f>
        <v>34</v>
      </c>
      <c r="B144" s="13">
        <v>37</v>
      </c>
      <c r="C144" s="13">
        <f t="shared" si="23"/>
        <v>3</v>
      </c>
      <c r="D144" s="13">
        <v>2.02</v>
      </c>
      <c r="E144" s="13">
        <f>D144*3/2.9</f>
        <v>2.0896551724137935</v>
      </c>
      <c r="F144" s="13">
        <f t="shared" si="18"/>
        <v>96.666666666666643</v>
      </c>
      <c r="G144" s="27">
        <f t="shared" si="19"/>
        <v>36.089655172413792</v>
      </c>
      <c r="H144" s="13">
        <v>44.68</v>
      </c>
      <c r="I144" s="26" t="s">
        <v>122</v>
      </c>
      <c r="J144" s="15"/>
      <c r="K144" s="15" t="s">
        <v>52</v>
      </c>
      <c r="L144" s="24" t="s">
        <v>125</v>
      </c>
      <c r="M144" s="15"/>
    </row>
    <row r="145" spans="1:13" ht="31.5">
      <c r="A145" s="13"/>
      <c r="B145" s="13"/>
      <c r="C145" s="13"/>
      <c r="D145" s="13">
        <v>0.88</v>
      </c>
      <c r="E145" s="13">
        <f>D145*3/2.9</f>
        <v>0.91034482758620694</v>
      </c>
      <c r="F145" s="13">
        <f t="shared" si="18"/>
        <v>96.666666666666671</v>
      </c>
      <c r="G145" s="27">
        <f t="shared" si="19"/>
        <v>37</v>
      </c>
      <c r="H145" s="13"/>
      <c r="I145" s="26" t="s">
        <v>98</v>
      </c>
      <c r="J145" s="15"/>
      <c r="K145" s="15" t="s">
        <v>28</v>
      </c>
      <c r="L145" s="15"/>
      <c r="M145" s="15"/>
    </row>
    <row r="146" spans="1:13" ht="31.5">
      <c r="A146" s="13">
        <f>B144</f>
        <v>37</v>
      </c>
      <c r="B146" s="13">
        <v>39</v>
      </c>
      <c r="C146" s="13">
        <f t="shared" si="23"/>
        <v>2</v>
      </c>
      <c r="D146" s="13">
        <v>1.91</v>
      </c>
      <c r="E146" s="13">
        <v>2</v>
      </c>
      <c r="F146" s="13">
        <f t="shared" si="18"/>
        <v>95.5</v>
      </c>
      <c r="G146" s="27">
        <f t="shared" si="19"/>
        <v>39</v>
      </c>
      <c r="H146" s="13"/>
      <c r="I146" s="26" t="s">
        <v>123</v>
      </c>
      <c r="J146" s="15"/>
      <c r="K146" s="15" t="s">
        <v>124</v>
      </c>
      <c r="L146" s="15"/>
      <c r="M146" s="15"/>
    </row>
    <row r="147" spans="1:13">
      <c r="A147" s="19"/>
      <c r="B147" s="19"/>
      <c r="C147" s="19"/>
      <c r="D147" s="31"/>
      <c r="E147" s="31"/>
      <c r="F147" s="31"/>
      <c r="G147" s="31"/>
    </row>
    <row r="148" spans="1:13" ht="18.75">
      <c r="A148" s="49" t="s">
        <v>63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</row>
    <row r="149" spans="1:13">
      <c r="A149" s="52" t="s">
        <v>0</v>
      </c>
      <c r="B149" s="52"/>
      <c r="C149" s="52"/>
      <c r="I149" s="2"/>
      <c r="J149" s="3"/>
      <c r="L149" s="3"/>
    </row>
    <row r="150" spans="1:13" ht="15" customHeight="1">
      <c r="A150" s="53" t="s">
        <v>1</v>
      </c>
      <c r="B150" s="53"/>
      <c r="C150" s="9">
        <v>2755021.4959999998</v>
      </c>
      <c r="I150" s="2"/>
      <c r="J150" s="3"/>
      <c r="L150" s="5" t="s">
        <v>152</v>
      </c>
      <c r="M150" s="21" t="s">
        <v>162</v>
      </c>
    </row>
    <row r="151" spans="1:13" ht="15" customHeight="1">
      <c r="A151" s="53" t="s">
        <v>2</v>
      </c>
      <c r="B151" s="53"/>
      <c r="C151" s="9">
        <v>464413.92200000002</v>
      </c>
      <c r="E151" s="6"/>
      <c r="F151" s="7"/>
      <c r="G151" s="7"/>
      <c r="H151" s="7"/>
      <c r="I151" s="7"/>
      <c r="J151" s="8"/>
      <c r="L151" s="5" t="s">
        <v>154</v>
      </c>
      <c r="M151" s="21" t="s">
        <v>164</v>
      </c>
    </row>
    <row r="152" spans="1:13" ht="24.75" customHeight="1">
      <c r="A152" s="53" t="s">
        <v>3</v>
      </c>
      <c r="B152" s="53"/>
      <c r="C152" s="9">
        <v>373.49599999999998</v>
      </c>
      <c r="E152" s="6"/>
      <c r="I152" s="2"/>
      <c r="J152" s="3"/>
      <c r="L152" s="5" t="s">
        <v>155</v>
      </c>
      <c r="M152" s="22">
        <v>39</v>
      </c>
    </row>
    <row r="153" spans="1:13" ht="17.25" customHeight="1">
      <c r="A153" s="55" t="s">
        <v>4</v>
      </c>
      <c r="B153" s="55"/>
      <c r="C153" s="55"/>
      <c r="D153" s="56" t="s">
        <v>5</v>
      </c>
      <c r="E153" s="56" t="s">
        <v>7</v>
      </c>
      <c r="F153" s="56" t="s">
        <v>6</v>
      </c>
      <c r="G153" s="56" t="s">
        <v>79</v>
      </c>
      <c r="H153" s="56" t="s">
        <v>8</v>
      </c>
      <c r="I153" s="47" t="s">
        <v>9</v>
      </c>
      <c r="J153" s="47" t="s">
        <v>10</v>
      </c>
      <c r="K153" s="47" t="s">
        <v>11</v>
      </c>
      <c r="L153" s="50" t="s">
        <v>12</v>
      </c>
      <c r="M153" s="47" t="s">
        <v>13</v>
      </c>
    </row>
    <row r="154" spans="1:13" ht="32.25" customHeight="1">
      <c r="A154" s="11" t="s">
        <v>14</v>
      </c>
      <c r="B154" s="11" t="s">
        <v>15</v>
      </c>
      <c r="C154" s="11" t="s">
        <v>16</v>
      </c>
      <c r="D154" s="57"/>
      <c r="E154" s="57"/>
      <c r="F154" s="57"/>
      <c r="G154" s="57"/>
      <c r="H154" s="57"/>
      <c r="I154" s="48"/>
      <c r="J154" s="48"/>
      <c r="K154" s="48"/>
      <c r="L154" s="51"/>
      <c r="M154" s="48"/>
    </row>
    <row r="155" spans="1:13">
      <c r="A155" s="27">
        <v>0</v>
      </c>
      <c r="B155" s="27">
        <v>3</v>
      </c>
      <c r="C155" s="27">
        <f t="shared" si="23"/>
        <v>3</v>
      </c>
      <c r="D155" s="27">
        <v>0</v>
      </c>
      <c r="E155" s="27">
        <v>2.5</v>
      </c>
      <c r="F155" s="27">
        <f>D155/C155*100</f>
        <v>0</v>
      </c>
      <c r="G155" s="13">
        <f>E155</f>
        <v>2.5</v>
      </c>
      <c r="H155" s="42"/>
      <c r="I155" s="18" t="s">
        <v>54</v>
      </c>
      <c r="J155" s="18"/>
      <c r="K155" s="18"/>
      <c r="L155" s="18"/>
      <c r="M155" s="18"/>
    </row>
    <row r="156" spans="1:13" ht="31.5">
      <c r="A156" s="27"/>
      <c r="B156" s="27"/>
      <c r="C156" s="27"/>
      <c r="D156" s="27">
        <v>0.24</v>
      </c>
      <c r="E156" s="27">
        <v>0.5</v>
      </c>
      <c r="F156" s="27">
        <f>D156*100/E156</f>
        <v>48</v>
      </c>
      <c r="G156" s="13">
        <f>E156+G155</f>
        <v>3</v>
      </c>
      <c r="H156" s="42"/>
      <c r="I156" s="26" t="s">
        <v>99</v>
      </c>
      <c r="J156" s="18" t="s">
        <v>116</v>
      </c>
      <c r="K156" s="1" t="s">
        <v>45</v>
      </c>
      <c r="L156" s="18"/>
      <c r="M156" s="32" t="s">
        <v>96</v>
      </c>
    </row>
    <row r="157" spans="1:13" ht="47.25">
      <c r="A157" s="13">
        <f>B155</f>
        <v>3</v>
      </c>
      <c r="B157" s="13">
        <v>4</v>
      </c>
      <c r="C157" s="13">
        <f t="shared" si="23"/>
        <v>1</v>
      </c>
      <c r="D157" s="13">
        <v>0.45</v>
      </c>
      <c r="E157" s="13">
        <v>1</v>
      </c>
      <c r="F157" s="27">
        <f t="shared" ref="F157:F179" si="24">D157*100/E157</f>
        <v>45</v>
      </c>
      <c r="G157" s="13">
        <f t="shared" ref="G157:G179" si="25">E157+G156</f>
        <v>4</v>
      </c>
      <c r="H157" s="43"/>
      <c r="I157" s="26" t="s">
        <v>117</v>
      </c>
      <c r="J157" s="15"/>
      <c r="K157" s="1" t="s">
        <v>45</v>
      </c>
      <c r="L157" s="15"/>
      <c r="M157" s="32" t="s">
        <v>96</v>
      </c>
    </row>
    <row r="158" spans="1:13" s="3" customFormat="1" ht="47.25">
      <c r="A158" s="13">
        <f t="shared" si="22"/>
        <v>4</v>
      </c>
      <c r="B158" s="13">
        <v>7</v>
      </c>
      <c r="C158" s="13">
        <f t="shared" si="23"/>
        <v>3</v>
      </c>
      <c r="D158" s="13">
        <v>0.85</v>
      </c>
      <c r="E158" s="13">
        <f>D158*3/2</f>
        <v>1.2749999999999999</v>
      </c>
      <c r="F158" s="27">
        <f t="shared" si="24"/>
        <v>66.666666666666671</v>
      </c>
      <c r="G158" s="13">
        <f t="shared" si="25"/>
        <v>5.2750000000000004</v>
      </c>
      <c r="H158" s="43"/>
      <c r="I158" s="26" t="s">
        <v>117</v>
      </c>
      <c r="J158" s="5"/>
      <c r="K158" s="33" t="s">
        <v>65</v>
      </c>
      <c r="L158" s="5"/>
      <c r="M158" s="32" t="s">
        <v>96</v>
      </c>
    </row>
    <row r="159" spans="1:13" s="3" customFormat="1" ht="47.25">
      <c r="A159" s="13"/>
      <c r="B159" s="13"/>
      <c r="C159" s="13"/>
      <c r="D159" s="13">
        <v>1.1499999999999999</v>
      </c>
      <c r="E159" s="13">
        <f>D159*3/2</f>
        <v>1.7249999999999999</v>
      </c>
      <c r="F159" s="27">
        <f t="shared" si="24"/>
        <v>66.666666666666657</v>
      </c>
      <c r="G159" s="13">
        <f t="shared" si="25"/>
        <v>7</v>
      </c>
      <c r="H159" s="43"/>
      <c r="I159" s="26" t="s">
        <v>117</v>
      </c>
      <c r="J159" s="16" t="s">
        <v>134</v>
      </c>
      <c r="K159" s="33" t="s">
        <v>132</v>
      </c>
      <c r="L159" s="5"/>
      <c r="M159" s="32" t="s">
        <v>96</v>
      </c>
    </row>
    <row r="160" spans="1:13" ht="47.25">
      <c r="A160" s="13">
        <f>B158</f>
        <v>7</v>
      </c>
      <c r="B160" s="13">
        <v>10</v>
      </c>
      <c r="C160" s="13">
        <f t="shared" si="23"/>
        <v>3</v>
      </c>
      <c r="D160" s="13">
        <v>0.42</v>
      </c>
      <c r="E160" s="13">
        <f>D160*3/2.76</f>
        <v>0.45652173913043481</v>
      </c>
      <c r="F160" s="27">
        <f t="shared" si="24"/>
        <v>92</v>
      </c>
      <c r="G160" s="13">
        <f t="shared" si="25"/>
        <v>7.4565217391304346</v>
      </c>
      <c r="H160" s="44">
        <v>11.45</v>
      </c>
      <c r="I160" s="26" t="s">
        <v>126</v>
      </c>
      <c r="J160" s="15"/>
      <c r="K160" s="15" t="s">
        <v>131</v>
      </c>
      <c r="L160" s="15"/>
      <c r="M160" s="15"/>
    </row>
    <row r="161" spans="1:13" ht="47.25">
      <c r="A161" s="13"/>
      <c r="B161" s="13"/>
      <c r="C161" s="13"/>
      <c r="D161" s="13">
        <v>2.14</v>
      </c>
      <c r="E161" s="13">
        <f t="shared" ref="E161:E162" si="26">D161*3/2.76</f>
        <v>2.3260869565217392</v>
      </c>
      <c r="F161" s="27">
        <f t="shared" si="24"/>
        <v>92</v>
      </c>
      <c r="G161" s="13">
        <f t="shared" si="25"/>
        <v>9.7826086956521738</v>
      </c>
      <c r="H161" s="43"/>
      <c r="I161" s="26" t="s">
        <v>81</v>
      </c>
      <c r="J161" s="15"/>
      <c r="K161" s="15" t="s">
        <v>128</v>
      </c>
      <c r="L161" s="15"/>
      <c r="M161" s="15"/>
    </row>
    <row r="162" spans="1:13" s="3" customFormat="1" ht="47.25">
      <c r="A162" s="13"/>
      <c r="B162" s="13"/>
      <c r="C162" s="13"/>
      <c r="D162" s="13">
        <v>0.2</v>
      </c>
      <c r="E162" s="13">
        <f t="shared" si="26"/>
        <v>0.21739130434782614</v>
      </c>
      <c r="F162" s="27">
        <f t="shared" si="24"/>
        <v>91.999999999999986</v>
      </c>
      <c r="G162" s="13">
        <f t="shared" si="25"/>
        <v>10</v>
      </c>
      <c r="H162" s="7"/>
      <c r="I162" s="26" t="s">
        <v>127</v>
      </c>
      <c r="J162" s="5"/>
      <c r="K162" s="5" t="s">
        <v>60</v>
      </c>
      <c r="L162" s="5"/>
      <c r="M162" s="5"/>
    </row>
    <row r="163" spans="1:13" ht="31.5">
      <c r="A163" s="13">
        <f>B160</f>
        <v>10</v>
      </c>
      <c r="B163" s="13">
        <v>13</v>
      </c>
      <c r="C163" s="13">
        <f t="shared" si="23"/>
        <v>3</v>
      </c>
      <c r="D163" s="13">
        <v>2.23</v>
      </c>
      <c r="E163" s="13">
        <f>D163*3/2.82</f>
        <v>2.3723404255319149</v>
      </c>
      <c r="F163" s="27">
        <f t="shared" si="24"/>
        <v>94</v>
      </c>
      <c r="G163" s="13">
        <f t="shared" si="25"/>
        <v>12.372340425531915</v>
      </c>
      <c r="H163" s="44">
        <v>41.28</v>
      </c>
      <c r="I163" s="34" t="s">
        <v>129</v>
      </c>
      <c r="J163" s="15" t="s">
        <v>133</v>
      </c>
      <c r="K163" s="15" t="s">
        <v>120</v>
      </c>
      <c r="L163" s="15"/>
      <c r="M163" s="15"/>
    </row>
    <row r="164" spans="1:13" ht="47.25">
      <c r="A164" s="13"/>
      <c r="B164" s="13"/>
      <c r="C164" s="13"/>
      <c r="D164" s="13">
        <v>0.59</v>
      </c>
      <c r="E164" s="13">
        <f>D164*3/2.82</f>
        <v>0.62765957446808518</v>
      </c>
      <c r="F164" s="27">
        <f t="shared" si="24"/>
        <v>93.999999999999986</v>
      </c>
      <c r="G164" s="13">
        <f t="shared" si="25"/>
        <v>13</v>
      </c>
      <c r="H164" s="7"/>
      <c r="I164" s="26" t="s">
        <v>84</v>
      </c>
      <c r="J164" s="15"/>
      <c r="K164" s="15" t="s">
        <v>130</v>
      </c>
      <c r="L164" s="15"/>
      <c r="M164" s="15"/>
    </row>
    <row r="165" spans="1:13" ht="47.25">
      <c r="A165" s="13">
        <f>B163</f>
        <v>13</v>
      </c>
      <c r="B165" s="13">
        <v>16</v>
      </c>
      <c r="C165" s="13">
        <f t="shared" si="23"/>
        <v>3</v>
      </c>
      <c r="D165" s="13">
        <v>0.4</v>
      </c>
      <c r="E165" s="13">
        <v>0.4</v>
      </c>
      <c r="F165" s="27">
        <f t="shared" si="24"/>
        <v>100</v>
      </c>
      <c r="G165" s="13">
        <f t="shared" si="25"/>
        <v>13.4</v>
      </c>
      <c r="H165" s="44">
        <v>39.840000000000003</v>
      </c>
      <c r="I165" s="26" t="s">
        <v>84</v>
      </c>
      <c r="J165" s="15"/>
      <c r="K165" s="15" t="s">
        <v>130</v>
      </c>
      <c r="L165" s="15"/>
      <c r="M165" s="15"/>
    </row>
    <row r="166" spans="1:13" ht="16.5" customHeight="1">
      <c r="A166" s="55" t="s">
        <v>4</v>
      </c>
      <c r="B166" s="55"/>
      <c r="C166" s="55"/>
      <c r="D166" s="47" t="s">
        <v>5</v>
      </c>
      <c r="E166" s="47" t="s">
        <v>7</v>
      </c>
      <c r="F166" s="47" t="s">
        <v>6</v>
      </c>
      <c r="G166" s="47" t="s">
        <v>79</v>
      </c>
      <c r="H166" s="47" t="s">
        <v>8</v>
      </c>
      <c r="I166" s="47" t="s">
        <v>9</v>
      </c>
      <c r="J166" s="47" t="s">
        <v>10</v>
      </c>
      <c r="K166" s="47" t="s">
        <v>11</v>
      </c>
      <c r="L166" s="50" t="s">
        <v>12</v>
      </c>
      <c r="M166" s="47" t="s">
        <v>13</v>
      </c>
    </row>
    <row r="167" spans="1:13" ht="31.5" customHeight="1">
      <c r="A167" s="11" t="s">
        <v>14</v>
      </c>
      <c r="B167" s="11" t="s">
        <v>15</v>
      </c>
      <c r="C167" s="11" t="s">
        <v>16</v>
      </c>
      <c r="D167" s="48"/>
      <c r="E167" s="48"/>
      <c r="F167" s="48"/>
      <c r="G167" s="48"/>
      <c r="H167" s="48"/>
      <c r="I167" s="48"/>
      <c r="J167" s="48"/>
      <c r="K167" s="48"/>
      <c r="L167" s="51"/>
      <c r="M167" s="48"/>
    </row>
    <row r="168" spans="1:13" ht="47.25">
      <c r="A168" s="13"/>
      <c r="B168" s="13"/>
      <c r="C168" s="13"/>
      <c r="D168" s="13">
        <v>2.6</v>
      </c>
      <c r="E168" s="13">
        <v>2.6</v>
      </c>
      <c r="F168" s="27">
        <f t="shared" si="24"/>
        <v>100</v>
      </c>
      <c r="G168" s="13">
        <f>E168+G165</f>
        <v>16</v>
      </c>
      <c r="H168" s="7"/>
      <c r="I168" s="26" t="s">
        <v>85</v>
      </c>
      <c r="J168" s="15"/>
      <c r="K168" s="15" t="s">
        <v>108</v>
      </c>
      <c r="L168" s="15" t="s">
        <v>106</v>
      </c>
      <c r="M168" s="15"/>
    </row>
    <row r="169" spans="1:13" ht="63">
      <c r="A169" s="13">
        <f>B165</f>
        <v>16</v>
      </c>
      <c r="B169" s="13">
        <v>19</v>
      </c>
      <c r="C169" s="13">
        <f t="shared" si="23"/>
        <v>3</v>
      </c>
      <c r="D169" s="13">
        <v>2.98</v>
      </c>
      <c r="E169" s="13">
        <v>3</v>
      </c>
      <c r="F169" s="27">
        <f t="shared" si="24"/>
        <v>99.333333333333329</v>
      </c>
      <c r="G169" s="13">
        <f t="shared" si="25"/>
        <v>19</v>
      </c>
      <c r="H169" s="44">
        <v>44.16</v>
      </c>
      <c r="I169" s="26" t="s">
        <v>135</v>
      </c>
      <c r="J169" s="15"/>
      <c r="K169" s="15" t="s">
        <v>58</v>
      </c>
      <c r="L169" s="15" t="s">
        <v>106</v>
      </c>
      <c r="M169" s="15"/>
    </row>
    <row r="170" spans="1:13" ht="47.25">
      <c r="A170" s="13">
        <f t="shared" si="22"/>
        <v>19</v>
      </c>
      <c r="B170" s="13">
        <v>22</v>
      </c>
      <c r="C170" s="13">
        <f t="shared" si="23"/>
        <v>3</v>
      </c>
      <c r="D170" s="13">
        <v>1.5</v>
      </c>
      <c r="E170" s="13">
        <v>1.5</v>
      </c>
      <c r="F170" s="27">
        <f t="shared" si="24"/>
        <v>100</v>
      </c>
      <c r="G170" s="13">
        <f t="shared" si="25"/>
        <v>20.5</v>
      </c>
      <c r="H170" s="44">
        <v>36.74</v>
      </c>
      <c r="I170" s="26" t="s">
        <v>111</v>
      </c>
      <c r="J170" s="15"/>
      <c r="K170" s="15" t="s">
        <v>58</v>
      </c>
      <c r="L170" s="15" t="s">
        <v>106</v>
      </c>
      <c r="M170" s="15"/>
    </row>
    <row r="171" spans="1:13" ht="47.25">
      <c r="A171" s="13"/>
      <c r="B171" s="13"/>
      <c r="C171" s="13"/>
      <c r="D171" s="13">
        <v>1.5</v>
      </c>
      <c r="E171" s="13">
        <v>1.5</v>
      </c>
      <c r="F171" s="27">
        <f t="shared" si="24"/>
        <v>100</v>
      </c>
      <c r="G171" s="13">
        <f t="shared" si="25"/>
        <v>22</v>
      </c>
      <c r="H171" s="44">
        <v>66.239999999999995</v>
      </c>
      <c r="I171" s="26" t="s">
        <v>136</v>
      </c>
      <c r="J171" s="15" t="s">
        <v>115</v>
      </c>
      <c r="K171" s="15" t="s">
        <v>52</v>
      </c>
      <c r="L171" s="15" t="s">
        <v>106</v>
      </c>
      <c r="M171" s="15"/>
    </row>
    <row r="172" spans="1:13" ht="47.25">
      <c r="A172" s="13">
        <f>B170</f>
        <v>22</v>
      </c>
      <c r="B172" s="13">
        <v>25</v>
      </c>
      <c r="C172" s="13">
        <f t="shared" ref="C172:C207" si="27">B172-A172</f>
        <v>3</v>
      </c>
      <c r="D172" s="13">
        <v>3</v>
      </c>
      <c r="E172" s="13">
        <v>3</v>
      </c>
      <c r="F172" s="27">
        <f t="shared" si="24"/>
        <v>100</v>
      </c>
      <c r="G172" s="13">
        <f t="shared" si="25"/>
        <v>25</v>
      </c>
      <c r="H172" s="44">
        <v>61.98</v>
      </c>
      <c r="I172" s="26" t="s">
        <v>136</v>
      </c>
      <c r="J172" s="15"/>
      <c r="K172" s="15" t="s">
        <v>52</v>
      </c>
      <c r="L172" s="15" t="s">
        <v>106</v>
      </c>
      <c r="M172" s="15"/>
    </row>
    <row r="173" spans="1:13" ht="45">
      <c r="A173" s="13">
        <f t="shared" ref="A173:A207" si="28">B172</f>
        <v>25</v>
      </c>
      <c r="B173" s="13">
        <v>28</v>
      </c>
      <c r="C173" s="13">
        <f t="shared" si="27"/>
        <v>3</v>
      </c>
      <c r="D173" s="13">
        <v>2</v>
      </c>
      <c r="E173" s="13">
        <v>2</v>
      </c>
      <c r="F173" s="27">
        <f t="shared" si="24"/>
        <v>100</v>
      </c>
      <c r="G173" s="13">
        <f t="shared" si="25"/>
        <v>27</v>
      </c>
      <c r="H173" s="44">
        <v>57.48</v>
      </c>
      <c r="I173" s="24" t="s">
        <v>137</v>
      </c>
      <c r="J173" s="15"/>
      <c r="K173" s="15" t="s">
        <v>50</v>
      </c>
      <c r="L173" s="15" t="s">
        <v>106</v>
      </c>
      <c r="M173" s="15"/>
    </row>
    <row r="174" spans="1:13" ht="47.25">
      <c r="A174" s="13"/>
      <c r="B174" s="13"/>
      <c r="C174" s="13"/>
      <c r="D174" s="13">
        <v>1</v>
      </c>
      <c r="E174" s="13">
        <v>1</v>
      </c>
      <c r="F174" s="27">
        <f t="shared" si="24"/>
        <v>100</v>
      </c>
      <c r="G174" s="13">
        <f t="shared" si="25"/>
        <v>28</v>
      </c>
      <c r="H174" s="7"/>
      <c r="I174" s="26" t="s">
        <v>121</v>
      </c>
      <c r="J174" s="24" t="s">
        <v>67</v>
      </c>
      <c r="K174" s="15" t="s">
        <v>138</v>
      </c>
      <c r="L174" s="15" t="s">
        <v>106</v>
      </c>
      <c r="M174" s="15"/>
    </row>
    <row r="175" spans="1:13" ht="47.25">
      <c r="A175" s="13">
        <f>B173</f>
        <v>28</v>
      </c>
      <c r="B175" s="13">
        <v>31</v>
      </c>
      <c r="C175" s="13">
        <f t="shared" si="27"/>
        <v>3</v>
      </c>
      <c r="D175" s="13">
        <v>3</v>
      </c>
      <c r="E175" s="13">
        <v>3</v>
      </c>
      <c r="F175" s="27">
        <f t="shared" si="24"/>
        <v>100</v>
      </c>
      <c r="G175" s="13">
        <f t="shared" si="25"/>
        <v>31</v>
      </c>
      <c r="H175" s="44">
        <v>44.68</v>
      </c>
      <c r="I175" s="26" t="s">
        <v>111</v>
      </c>
      <c r="J175" s="24" t="s">
        <v>68</v>
      </c>
      <c r="K175" s="15" t="s">
        <v>138</v>
      </c>
      <c r="L175" s="15" t="s">
        <v>106</v>
      </c>
      <c r="M175" s="15"/>
    </row>
    <row r="176" spans="1:13" ht="47.25">
      <c r="A176" s="13">
        <f t="shared" si="28"/>
        <v>31</v>
      </c>
      <c r="B176" s="13">
        <v>34</v>
      </c>
      <c r="C176" s="13">
        <f t="shared" si="27"/>
        <v>3</v>
      </c>
      <c r="D176" s="13">
        <v>3</v>
      </c>
      <c r="E176" s="13">
        <v>3</v>
      </c>
      <c r="F176" s="27">
        <f t="shared" si="24"/>
        <v>100</v>
      </c>
      <c r="G176" s="13">
        <f t="shared" si="25"/>
        <v>34</v>
      </c>
      <c r="H176" s="44">
        <v>47.48</v>
      </c>
      <c r="I176" s="26" t="s">
        <v>121</v>
      </c>
      <c r="J176" s="15"/>
      <c r="K176" s="15" t="s">
        <v>138</v>
      </c>
      <c r="L176" s="15" t="s">
        <v>106</v>
      </c>
      <c r="M176" s="15"/>
    </row>
    <row r="177" spans="1:13" ht="47.25">
      <c r="A177" s="13">
        <f t="shared" si="28"/>
        <v>34</v>
      </c>
      <c r="B177" s="13">
        <v>37</v>
      </c>
      <c r="C177" s="13">
        <f t="shared" si="27"/>
        <v>3</v>
      </c>
      <c r="D177" s="13">
        <v>2</v>
      </c>
      <c r="E177" s="13">
        <v>2</v>
      </c>
      <c r="F177" s="27">
        <f t="shared" si="24"/>
        <v>100</v>
      </c>
      <c r="G177" s="13">
        <f t="shared" si="25"/>
        <v>36</v>
      </c>
      <c r="H177" s="44">
        <v>52.44</v>
      </c>
      <c r="I177" s="26" t="s">
        <v>121</v>
      </c>
      <c r="J177" s="15"/>
      <c r="K177" s="15" t="s">
        <v>138</v>
      </c>
      <c r="L177" s="15" t="s">
        <v>106</v>
      </c>
      <c r="M177" s="15"/>
    </row>
    <row r="178" spans="1:13" ht="31.5">
      <c r="A178" s="13"/>
      <c r="B178" s="13"/>
      <c r="C178" s="13"/>
      <c r="D178" s="13">
        <v>0.92</v>
      </c>
      <c r="E178" s="13">
        <v>1</v>
      </c>
      <c r="F178" s="27">
        <f t="shared" si="24"/>
        <v>92</v>
      </c>
      <c r="G178" s="13">
        <f t="shared" si="25"/>
        <v>37</v>
      </c>
      <c r="H178" s="43"/>
      <c r="I178" s="26" t="s">
        <v>98</v>
      </c>
      <c r="J178" s="15" t="s">
        <v>116</v>
      </c>
      <c r="K178" s="15" t="s">
        <v>28</v>
      </c>
      <c r="L178" s="15"/>
      <c r="M178" s="15"/>
    </row>
    <row r="179" spans="1:13" ht="31.5">
      <c r="A179" s="13">
        <f>B177</f>
        <v>37</v>
      </c>
      <c r="B179" s="13">
        <v>39</v>
      </c>
      <c r="C179" s="13">
        <f t="shared" si="27"/>
        <v>2</v>
      </c>
      <c r="D179" s="13">
        <v>2</v>
      </c>
      <c r="E179" s="13">
        <v>2</v>
      </c>
      <c r="F179" s="27">
        <f t="shared" si="24"/>
        <v>100</v>
      </c>
      <c r="G179" s="13">
        <f t="shared" si="25"/>
        <v>39</v>
      </c>
      <c r="H179" s="43"/>
      <c r="I179" s="26" t="s">
        <v>123</v>
      </c>
      <c r="J179" s="15"/>
      <c r="K179" s="15" t="s">
        <v>139</v>
      </c>
      <c r="L179" s="15"/>
      <c r="M179" s="15"/>
    </row>
    <row r="180" spans="1:13">
      <c r="A180" s="19"/>
      <c r="B180" s="19"/>
      <c r="C180" s="19"/>
      <c r="D180" s="25"/>
      <c r="E180" s="19"/>
      <c r="F180" s="25"/>
      <c r="G180" s="25"/>
    </row>
    <row r="181" spans="1:13" ht="18.75">
      <c r="A181" s="49" t="s">
        <v>69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</row>
    <row r="182" spans="1:13">
      <c r="A182" s="52" t="s">
        <v>0</v>
      </c>
      <c r="B182" s="52"/>
      <c r="C182" s="52"/>
      <c r="I182" s="2"/>
      <c r="J182" s="3"/>
      <c r="L182" s="3"/>
    </row>
    <row r="183" spans="1:13" ht="15" customHeight="1">
      <c r="A183" s="53" t="s">
        <v>1</v>
      </c>
      <c r="B183" s="53"/>
      <c r="C183" s="9">
        <v>2757196.7439999999</v>
      </c>
      <c r="I183" s="2"/>
      <c r="J183" s="3"/>
      <c r="L183" s="5" t="s">
        <v>152</v>
      </c>
      <c r="M183" s="21" t="s">
        <v>165</v>
      </c>
    </row>
    <row r="184" spans="1:13" ht="15" customHeight="1">
      <c r="A184" s="53" t="s">
        <v>2</v>
      </c>
      <c r="B184" s="53"/>
      <c r="C184" s="9">
        <v>468466.239</v>
      </c>
      <c r="E184" s="6"/>
      <c r="F184" s="7"/>
      <c r="G184" s="7"/>
      <c r="H184" s="7"/>
      <c r="I184" s="7"/>
      <c r="J184" s="8"/>
      <c r="L184" s="5" t="s">
        <v>154</v>
      </c>
      <c r="M184" s="21" t="s">
        <v>166</v>
      </c>
    </row>
    <row r="185" spans="1:13" ht="15" customHeight="1">
      <c r="A185" s="53" t="s">
        <v>3</v>
      </c>
      <c r="B185" s="53"/>
      <c r="C185" s="9">
        <v>363.73500000000001</v>
      </c>
      <c r="E185" s="6"/>
      <c r="I185" s="2"/>
      <c r="J185" s="3"/>
      <c r="L185" s="5" t="s">
        <v>155</v>
      </c>
      <c r="M185" s="22">
        <v>39.5</v>
      </c>
    </row>
    <row r="186" spans="1:13" ht="18.75" customHeight="1">
      <c r="A186" s="54" t="s">
        <v>4</v>
      </c>
      <c r="B186" s="54"/>
      <c r="C186" s="54"/>
      <c r="D186" s="47" t="s">
        <v>5</v>
      </c>
      <c r="E186" s="47" t="s">
        <v>7</v>
      </c>
      <c r="F186" s="47" t="s">
        <v>6</v>
      </c>
      <c r="G186" s="47" t="s">
        <v>79</v>
      </c>
      <c r="H186" s="47" t="s">
        <v>8</v>
      </c>
      <c r="I186" s="47" t="s">
        <v>9</v>
      </c>
      <c r="J186" s="47" t="s">
        <v>10</v>
      </c>
      <c r="K186" s="47" t="s">
        <v>11</v>
      </c>
      <c r="L186" s="50" t="s">
        <v>12</v>
      </c>
      <c r="M186" s="47" t="s">
        <v>13</v>
      </c>
    </row>
    <row r="187" spans="1:13" ht="28.5" customHeight="1">
      <c r="A187" s="11" t="s">
        <v>14</v>
      </c>
      <c r="B187" s="11" t="s">
        <v>15</v>
      </c>
      <c r="C187" s="11" t="s">
        <v>16</v>
      </c>
      <c r="D187" s="48"/>
      <c r="E187" s="48"/>
      <c r="F187" s="48"/>
      <c r="G187" s="48"/>
      <c r="H187" s="48"/>
      <c r="I187" s="48"/>
      <c r="J187" s="48"/>
      <c r="K187" s="48"/>
      <c r="L187" s="51"/>
      <c r="M187" s="48"/>
    </row>
    <row r="188" spans="1:13">
      <c r="A188" s="27">
        <v>0</v>
      </c>
      <c r="B188" s="27">
        <v>3</v>
      </c>
      <c r="C188" s="27">
        <f t="shared" si="27"/>
        <v>3</v>
      </c>
      <c r="D188" s="27">
        <v>0.46</v>
      </c>
      <c r="E188" s="27">
        <v>1.2</v>
      </c>
      <c r="F188" s="27">
        <f>D188/E188*100</f>
        <v>38.333333333333336</v>
      </c>
      <c r="G188" s="13">
        <f>E188</f>
        <v>1.2</v>
      </c>
      <c r="H188" s="45"/>
      <c r="I188" s="18" t="s">
        <v>64</v>
      </c>
      <c r="J188" s="18"/>
      <c r="K188" s="18"/>
      <c r="L188" s="18"/>
      <c r="M188" s="18"/>
    </row>
    <row r="189" spans="1:13" ht="31.5">
      <c r="A189" s="27"/>
      <c r="B189" s="27"/>
      <c r="C189" s="27"/>
      <c r="D189" s="27">
        <v>1.59</v>
      </c>
      <c r="E189" s="27">
        <v>1.8</v>
      </c>
      <c r="F189" s="27">
        <f t="shared" ref="F189:F209" si="29">D189/E189*100</f>
        <v>88.333333333333329</v>
      </c>
      <c r="G189" s="13">
        <f>E189+G188</f>
        <v>3</v>
      </c>
      <c r="H189" s="45"/>
      <c r="I189" s="26" t="s">
        <v>99</v>
      </c>
      <c r="J189" s="18"/>
      <c r="K189" s="18" t="s">
        <v>140</v>
      </c>
      <c r="L189" s="18"/>
      <c r="M189" s="35" t="s">
        <v>96</v>
      </c>
    </row>
    <row r="190" spans="1:13" ht="47.25">
      <c r="A190" s="13">
        <f>B188</f>
        <v>3</v>
      </c>
      <c r="B190" s="13">
        <v>4</v>
      </c>
      <c r="C190" s="13">
        <f t="shared" si="27"/>
        <v>1</v>
      </c>
      <c r="D190" s="13">
        <v>0.77</v>
      </c>
      <c r="E190" s="13">
        <v>0.77</v>
      </c>
      <c r="F190" s="27">
        <f t="shared" si="29"/>
        <v>100</v>
      </c>
      <c r="G190" s="13">
        <f t="shared" ref="G190:G209" si="30">E190+G189</f>
        <v>3.77</v>
      </c>
      <c r="H190" s="46"/>
      <c r="I190" s="26" t="s">
        <v>117</v>
      </c>
      <c r="J190" s="15"/>
      <c r="K190" s="18" t="s">
        <v>140</v>
      </c>
      <c r="L190" s="15"/>
      <c r="M190" s="35" t="s">
        <v>96</v>
      </c>
    </row>
    <row r="191" spans="1:13" ht="47.25">
      <c r="A191" s="13"/>
      <c r="B191" s="13"/>
      <c r="C191" s="13"/>
      <c r="D191" s="13">
        <v>0.23</v>
      </c>
      <c r="E191" s="13">
        <v>0.23</v>
      </c>
      <c r="F191" s="27">
        <f t="shared" si="29"/>
        <v>100</v>
      </c>
      <c r="G191" s="13">
        <f t="shared" si="30"/>
        <v>4</v>
      </c>
      <c r="H191" s="46"/>
      <c r="I191" s="26" t="s">
        <v>117</v>
      </c>
      <c r="J191" s="15"/>
      <c r="K191" s="18" t="s">
        <v>140</v>
      </c>
      <c r="L191" s="15"/>
      <c r="M191" s="35" t="s">
        <v>96</v>
      </c>
    </row>
    <row r="192" spans="1:13" ht="47.25">
      <c r="A192" s="13">
        <f>B190</f>
        <v>4</v>
      </c>
      <c r="B192" s="13">
        <v>7</v>
      </c>
      <c r="C192" s="13">
        <f t="shared" si="27"/>
        <v>3</v>
      </c>
      <c r="D192" s="13">
        <v>0.3</v>
      </c>
      <c r="E192" s="13">
        <f>D192*3/1.1</f>
        <v>0.81818181818181801</v>
      </c>
      <c r="F192" s="27">
        <f t="shared" si="29"/>
        <v>36.666666666666679</v>
      </c>
      <c r="G192" s="13">
        <f t="shared" si="30"/>
        <v>4.8181818181818183</v>
      </c>
      <c r="H192" s="46"/>
      <c r="I192" s="26" t="s">
        <v>117</v>
      </c>
      <c r="J192" s="15"/>
      <c r="K192" s="18" t="s">
        <v>140</v>
      </c>
      <c r="L192" s="15"/>
      <c r="M192" s="35" t="s">
        <v>96</v>
      </c>
    </row>
    <row r="193" spans="1:13" ht="47.25">
      <c r="A193" s="13"/>
      <c r="B193" s="13"/>
      <c r="C193" s="13"/>
      <c r="D193" s="13">
        <v>0.8</v>
      </c>
      <c r="E193" s="13">
        <f>D193*3/1.1</f>
        <v>2.1818181818181821</v>
      </c>
      <c r="F193" s="27">
        <f t="shared" si="29"/>
        <v>36.666666666666664</v>
      </c>
      <c r="G193" s="13">
        <f t="shared" si="30"/>
        <v>7</v>
      </c>
      <c r="H193" s="46"/>
      <c r="I193" s="26" t="s">
        <v>81</v>
      </c>
      <c r="J193" s="24" t="s">
        <v>143</v>
      </c>
      <c r="K193" s="15" t="s">
        <v>72</v>
      </c>
      <c r="L193" s="15"/>
      <c r="M193" s="15"/>
    </row>
    <row r="194" spans="1:13" ht="47.25">
      <c r="A194" s="13">
        <f>B192</f>
        <v>7</v>
      </c>
      <c r="B194" s="13">
        <v>10</v>
      </c>
      <c r="C194" s="13">
        <f t="shared" si="27"/>
        <v>3</v>
      </c>
      <c r="D194" s="13">
        <v>2.2599999999999998</v>
      </c>
      <c r="E194" s="13">
        <v>3</v>
      </c>
      <c r="F194" s="27">
        <f t="shared" si="29"/>
        <v>75.333333333333329</v>
      </c>
      <c r="G194" s="13">
        <f t="shared" si="30"/>
        <v>10</v>
      </c>
      <c r="H194" s="46">
        <v>11.47</v>
      </c>
      <c r="I194" s="26" t="s">
        <v>81</v>
      </c>
      <c r="J194" s="15"/>
      <c r="K194" s="15" t="s">
        <v>72</v>
      </c>
      <c r="L194" s="15"/>
      <c r="M194" s="15"/>
    </row>
    <row r="195" spans="1:13" ht="47.25">
      <c r="A195" s="13">
        <f t="shared" si="28"/>
        <v>10</v>
      </c>
      <c r="B195" s="13">
        <v>13</v>
      </c>
      <c r="C195" s="13">
        <f t="shared" si="27"/>
        <v>3</v>
      </c>
      <c r="D195" s="13">
        <v>3</v>
      </c>
      <c r="E195" s="13">
        <v>3</v>
      </c>
      <c r="F195" s="27">
        <f t="shared" si="29"/>
        <v>100</v>
      </c>
      <c r="G195" s="13">
        <f t="shared" si="30"/>
        <v>13</v>
      </c>
      <c r="H195" s="46">
        <v>14.22</v>
      </c>
      <c r="I195" s="26" t="s">
        <v>141</v>
      </c>
      <c r="J195" s="15"/>
      <c r="K195" s="15" t="s">
        <v>120</v>
      </c>
      <c r="L195" s="15"/>
      <c r="M195" s="15"/>
    </row>
    <row r="196" spans="1:13" ht="47.25">
      <c r="A196" s="13">
        <f t="shared" si="28"/>
        <v>13</v>
      </c>
      <c r="B196" s="13">
        <v>16</v>
      </c>
      <c r="C196" s="13">
        <f t="shared" si="27"/>
        <v>3</v>
      </c>
      <c r="D196" s="13">
        <v>3</v>
      </c>
      <c r="E196" s="13">
        <v>3</v>
      </c>
      <c r="F196" s="27">
        <f t="shared" si="29"/>
        <v>100</v>
      </c>
      <c r="G196" s="13">
        <f t="shared" si="30"/>
        <v>16</v>
      </c>
      <c r="H196" s="46"/>
      <c r="I196" s="26" t="s">
        <v>141</v>
      </c>
      <c r="J196" s="15"/>
      <c r="K196" s="15" t="s">
        <v>120</v>
      </c>
      <c r="L196" s="15"/>
      <c r="M196" s="15"/>
    </row>
    <row r="197" spans="1:13" ht="47.25">
      <c r="A197" s="13">
        <f t="shared" si="28"/>
        <v>16</v>
      </c>
      <c r="B197" s="13">
        <v>19</v>
      </c>
      <c r="C197" s="13">
        <f t="shared" si="27"/>
        <v>3</v>
      </c>
      <c r="D197" s="13">
        <v>1.6</v>
      </c>
      <c r="E197" s="13">
        <v>1.6</v>
      </c>
      <c r="F197" s="27">
        <f t="shared" si="29"/>
        <v>100</v>
      </c>
      <c r="G197" s="13">
        <f t="shared" si="30"/>
        <v>17.600000000000001</v>
      </c>
      <c r="H197" s="46">
        <v>28.87</v>
      </c>
      <c r="I197" s="26" t="s">
        <v>84</v>
      </c>
      <c r="J197" s="15"/>
      <c r="K197" s="15" t="s">
        <v>142</v>
      </c>
      <c r="L197" s="15"/>
      <c r="M197" s="15"/>
    </row>
    <row r="198" spans="1:13" ht="17.25" customHeight="1">
      <c r="A198" s="54" t="s">
        <v>4</v>
      </c>
      <c r="B198" s="54"/>
      <c r="C198" s="54"/>
      <c r="D198" s="47" t="s">
        <v>5</v>
      </c>
      <c r="E198" s="47" t="s">
        <v>7</v>
      </c>
      <c r="F198" s="47" t="s">
        <v>6</v>
      </c>
      <c r="G198" s="47" t="s">
        <v>79</v>
      </c>
      <c r="H198" s="47" t="s">
        <v>8</v>
      </c>
      <c r="I198" s="47" t="s">
        <v>9</v>
      </c>
      <c r="J198" s="47" t="s">
        <v>10</v>
      </c>
      <c r="K198" s="47" t="s">
        <v>11</v>
      </c>
      <c r="L198" s="50" t="s">
        <v>12</v>
      </c>
      <c r="M198" s="47" t="s">
        <v>13</v>
      </c>
    </row>
    <row r="199" spans="1:13" ht="30.75" customHeight="1">
      <c r="A199" s="11" t="s">
        <v>14</v>
      </c>
      <c r="B199" s="11" t="s">
        <v>15</v>
      </c>
      <c r="C199" s="11" t="s">
        <v>16</v>
      </c>
      <c r="D199" s="48"/>
      <c r="E199" s="48"/>
      <c r="F199" s="48"/>
      <c r="G199" s="48"/>
      <c r="H199" s="48"/>
      <c r="I199" s="48"/>
      <c r="J199" s="48"/>
      <c r="K199" s="48"/>
      <c r="L199" s="51"/>
      <c r="M199" s="48"/>
    </row>
    <row r="200" spans="1:13" ht="47.25">
      <c r="A200" s="13"/>
      <c r="B200" s="13"/>
      <c r="C200" s="13"/>
      <c r="D200" s="13">
        <v>1.4</v>
      </c>
      <c r="E200" s="13">
        <v>1.4</v>
      </c>
      <c r="F200" s="27">
        <f t="shared" si="29"/>
        <v>100</v>
      </c>
      <c r="G200" s="13">
        <f>E200+G197</f>
        <v>19</v>
      </c>
      <c r="H200" s="7"/>
      <c r="I200" s="26" t="s">
        <v>85</v>
      </c>
      <c r="J200" s="15"/>
      <c r="K200" s="15" t="s">
        <v>108</v>
      </c>
      <c r="L200" s="36" t="s">
        <v>106</v>
      </c>
      <c r="M200" s="15"/>
    </row>
    <row r="201" spans="1:13" ht="63">
      <c r="A201" s="13">
        <f>B197</f>
        <v>19</v>
      </c>
      <c r="B201" s="13">
        <v>22</v>
      </c>
      <c r="C201" s="13">
        <f t="shared" si="27"/>
        <v>3</v>
      </c>
      <c r="D201" s="13">
        <v>3</v>
      </c>
      <c r="E201" s="13">
        <v>3</v>
      </c>
      <c r="F201" s="27">
        <f t="shared" si="29"/>
        <v>100</v>
      </c>
      <c r="G201" s="13">
        <f t="shared" si="30"/>
        <v>22</v>
      </c>
      <c r="H201" s="46">
        <v>66.56</v>
      </c>
      <c r="I201" s="26" t="s">
        <v>135</v>
      </c>
      <c r="J201" s="15"/>
      <c r="K201" s="15" t="s">
        <v>58</v>
      </c>
      <c r="L201" s="36" t="s">
        <v>106</v>
      </c>
      <c r="M201" s="15"/>
    </row>
    <row r="202" spans="1:13" ht="47.25">
      <c r="A202" s="13">
        <f t="shared" si="28"/>
        <v>22</v>
      </c>
      <c r="B202" s="13">
        <v>25</v>
      </c>
      <c r="C202" s="13">
        <f t="shared" si="27"/>
        <v>3</v>
      </c>
      <c r="D202" s="13">
        <v>1.29</v>
      </c>
      <c r="E202" s="13">
        <f>D202*3/2.93</f>
        <v>1.3208191126279862</v>
      </c>
      <c r="F202" s="27">
        <f t="shared" si="29"/>
        <v>97.666666666666686</v>
      </c>
      <c r="G202" s="13">
        <f t="shared" si="30"/>
        <v>23.320819112627987</v>
      </c>
      <c r="H202" s="46">
        <v>68.98</v>
      </c>
      <c r="I202" s="26" t="s">
        <v>111</v>
      </c>
      <c r="J202" s="15"/>
      <c r="K202" s="15" t="s">
        <v>58</v>
      </c>
      <c r="L202" s="36" t="s">
        <v>106</v>
      </c>
      <c r="M202" s="15"/>
    </row>
    <row r="203" spans="1:13" ht="47.25">
      <c r="A203" s="13"/>
      <c r="B203" s="13"/>
      <c r="C203" s="13"/>
      <c r="D203" s="13">
        <v>1.64</v>
      </c>
      <c r="E203" s="13">
        <f>D203*3/2.93</f>
        <v>1.6791808873720135</v>
      </c>
      <c r="F203" s="27">
        <f t="shared" si="29"/>
        <v>97.666666666666671</v>
      </c>
      <c r="G203" s="13">
        <f t="shared" si="30"/>
        <v>25</v>
      </c>
      <c r="H203" s="46"/>
      <c r="I203" s="26" t="s">
        <v>136</v>
      </c>
      <c r="J203" s="15"/>
      <c r="K203" s="15" t="s">
        <v>52</v>
      </c>
      <c r="L203" s="36" t="s">
        <v>106</v>
      </c>
      <c r="M203" s="15"/>
    </row>
    <row r="204" spans="1:13" ht="47.25">
      <c r="A204" s="13">
        <f>B202</f>
        <v>25</v>
      </c>
      <c r="B204" s="13">
        <v>28</v>
      </c>
      <c r="C204" s="13">
        <f t="shared" si="27"/>
        <v>3</v>
      </c>
      <c r="D204" s="13">
        <v>2.83</v>
      </c>
      <c r="E204" s="13">
        <v>3</v>
      </c>
      <c r="F204" s="27">
        <f t="shared" si="29"/>
        <v>94.333333333333343</v>
      </c>
      <c r="G204" s="13">
        <f t="shared" si="30"/>
        <v>28</v>
      </c>
      <c r="H204" s="46">
        <v>58.32</v>
      </c>
      <c r="I204" s="26" t="s">
        <v>136</v>
      </c>
      <c r="J204" s="15"/>
      <c r="K204" s="15" t="s">
        <v>52</v>
      </c>
      <c r="L204" s="36" t="s">
        <v>106</v>
      </c>
      <c r="M204" s="15"/>
    </row>
    <row r="205" spans="1:13" ht="45">
      <c r="A205" s="13">
        <f t="shared" si="28"/>
        <v>28</v>
      </c>
      <c r="B205" s="13">
        <v>31</v>
      </c>
      <c r="C205" s="13">
        <f t="shared" si="27"/>
        <v>3</v>
      </c>
      <c r="D205" s="13">
        <v>2.91</v>
      </c>
      <c r="E205" s="13">
        <v>3</v>
      </c>
      <c r="F205" s="27">
        <f t="shared" si="29"/>
        <v>97.000000000000014</v>
      </c>
      <c r="G205" s="13">
        <f t="shared" si="30"/>
        <v>31</v>
      </c>
      <c r="H205" s="46">
        <v>61.78</v>
      </c>
      <c r="I205" s="24" t="s">
        <v>137</v>
      </c>
      <c r="J205" s="15"/>
      <c r="K205" s="15" t="s">
        <v>50</v>
      </c>
      <c r="L205" s="36" t="s">
        <v>106</v>
      </c>
      <c r="M205" s="15"/>
    </row>
    <row r="206" spans="1:13" ht="47.25">
      <c r="A206" s="13">
        <f t="shared" si="28"/>
        <v>31</v>
      </c>
      <c r="B206" s="13">
        <v>34</v>
      </c>
      <c r="C206" s="13">
        <f t="shared" si="27"/>
        <v>3</v>
      </c>
      <c r="D206" s="13">
        <v>2.72</v>
      </c>
      <c r="E206" s="13">
        <v>3</v>
      </c>
      <c r="F206" s="27">
        <f t="shared" si="29"/>
        <v>90.666666666666671</v>
      </c>
      <c r="G206" s="13">
        <f t="shared" si="30"/>
        <v>34</v>
      </c>
      <c r="H206" s="46">
        <v>55.48</v>
      </c>
      <c r="I206" s="26" t="s">
        <v>121</v>
      </c>
      <c r="J206" s="15"/>
      <c r="K206" s="15" t="s">
        <v>138</v>
      </c>
      <c r="L206" s="36" t="s">
        <v>106</v>
      </c>
      <c r="M206" s="15"/>
    </row>
    <row r="207" spans="1:13" ht="47.25">
      <c r="A207" s="13">
        <f t="shared" si="28"/>
        <v>34</v>
      </c>
      <c r="B207" s="13">
        <v>37</v>
      </c>
      <c r="C207" s="13">
        <f t="shared" si="27"/>
        <v>3</v>
      </c>
      <c r="D207" s="13">
        <v>2.35</v>
      </c>
      <c r="E207" s="13">
        <f>D207*3/2.87</f>
        <v>2.4564459930313589</v>
      </c>
      <c r="F207" s="27">
        <f t="shared" si="29"/>
        <v>95.666666666666671</v>
      </c>
      <c r="G207" s="13">
        <f t="shared" si="30"/>
        <v>36.456445993031359</v>
      </c>
      <c r="H207" s="46">
        <v>59.62</v>
      </c>
      <c r="I207" s="26" t="s">
        <v>121</v>
      </c>
      <c r="J207" s="15"/>
      <c r="K207" s="15" t="s">
        <v>138</v>
      </c>
      <c r="L207" s="36" t="s">
        <v>106</v>
      </c>
      <c r="M207" s="15"/>
    </row>
    <row r="208" spans="1:13" ht="31.5">
      <c r="A208" s="13"/>
      <c r="B208" s="13"/>
      <c r="C208" s="13"/>
      <c r="D208" s="13">
        <v>0.52</v>
      </c>
      <c r="E208" s="13">
        <f>D208*3/2.87</f>
        <v>0.54355400696864109</v>
      </c>
      <c r="F208" s="27">
        <f t="shared" si="29"/>
        <v>95.666666666666671</v>
      </c>
      <c r="G208" s="13">
        <f t="shared" si="30"/>
        <v>37</v>
      </c>
      <c r="H208" s="46"/>
      <c r="I208" s="26" t="s">
        <v>98</v>
      </c>
      <c r="J208" s="15" t="s">
        <v>116</v>
      </c>
      <c r="K208" s="15" t="s">
        <v>28</v>
      </c>
      <c r="L208" s="15"/>
      <c r="M208" s="15"/>
    </row>
    <row r="209" spans="1:13" ht="31.5">
      <c r="A209" s="13">
        <f>B207</f>
        <v>37</v>
      </c>
      <c r="B209" s="13">
        <v>39.5</v>
      </c>
      <c r="C209" s="13">
        <f t="shared" ref="C209:C234" si="31">B209-A209</f>
        <v>2.5</v>
      </c>
      <c r="D209" s="13">
        <v>2.4</v>
      </c>
      <c r="E209" s="13">
        <v>2.5</v>
      </c>
      <c r="F209" s="27">
        <f t="shared" si="29"/>
        <v>96</v>
      </c>
      <c r="G209" s="13">
        <f t="shared" si="30"/>
        <v>39.5</v>
      </c>
      <c r="H209" s="46"/>
      <c r="I209" s="26" t="s">
        <v>123</v>
      </c>
      <c r="J209" s="15"/>
      <c r="K209" s="15" t="s">
        <v>139</v>
      </c>
      <c r="L209" s="15"/>
      <c r="M209" s="15"/>
    </row>
    <row r="210" spans="1:13">
      <c r="A210" s="19"/>
      <c r="B210" s="19"/>
      <c r="C210" s="19"/>
      <c r="D210" s="25"/>
      <c r="E210" s="19"/>
      <c r="F210" s="25"/>
      <c r="G210" s="25"/>
    </row>
    <row r="211" spans="1:13" ht="18.75">
      <c r="A211" s="49" t="s">
        <v>73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</row>
    <row r="212" spans="1:13">
      <c r="A212" s="52" t="s">
        <v>0</v>
      </c>
      <c r="B212" s="52"/>
      <c r="C212" s="52"/>
      <c r="I212" s="2"/>
      <c r="J212" s="3"/>
      <c r="L212" s="3"/>
    </row>
    <row r="213" spans="1:13" ht="15" customHeight="1">
      <c r="A213" s="53" t="s">
        <v>1</v>
      </c>
      <c r="B213" s="53"/>
      <c r="C213" s="9">
        <v>2757300.173</v>
      </c>
      <c r="I213" s="2"/>
      <c r="J213" s="3"/>
      <c r="L213" s="5" t="s">
        <v>152</v>
      </c>
      <c r="M213" s="21" t="s">
        <v>167</v>
      </c>
    </row>
    <row r="214" spans="1:13" ht="15" customHeight="1">
      <c r="A214" s="53" t="s">
        <v>2</v>
      </c>
      <c r="B214" s="53"/>
      <c r="C214" s="9">
        <v>464989.73</v>
      </c>
      <c r="E214" s="6"/>
      <c r="F214" s="7"/>
      <c r="G214" s="7"/>
      <c r="H214" s="7"/>
      <c r="I214" s="7"/>
      <c r="J214" s="8"/>
      <c r="L214" s="5" t="s">
        <v>154</v>
      </c>
      <c r="M214" s="21" t="s">
        <v>168</v>
      </c>
    </row>
    <row r="215" spans="1:13" ht="15" customHeight="1">
      <c r="A215" s="53" t="s">
        <v>3</v>
      </c>
      <c r="B215" s="53"/>
      <c r="C215" s="9">
        <v>389.08800000000002</v>
      </c>
      <c r="E215" s="6"/>
      <c r="I215" s="2"/>
      <c r="J215" s="3"/>
      <c r="L215" s="5" t="s">
        <v>155</v>
      </c>
      <c r="M215" s="22">
        <v>39.5</v>
      </c>
    </row>
    <row r="216" spans="1:13" ht="18.75" customHeight="1">
      <c r="A216" s="54" t="s">
        <v>4</v>
      </c>
      <c r="B216" s="54"/>
      <c r="C216" s="54"/>
      <c r="D216" s="47" t="s">
        <v>5</v>
      </c>
      <c r="E216" s="47" t="s">
        <v>7</v>
      </c>
      <c r="F216" s="47" t="s">
        <v>6</v>
      </c>
      <c r="G216" s="47" t="s">
        <v>79</v>
      </c>
      <c r="H216" s="47" t="s">
        <v>8</v>
      </c>
      <c r="I216" s="47" t="s">
        <v>9</v>
      </c>
      <c r="J216" s="47" t="s">
        <v>10</v>
      </c>
      <c r="K216" s="47" t="s">
        <v>11</v>
      </c>
      <c r="L216" s="50" t="s">
        <v>12</v>
      </c>
      <c r="M216" s="47" t="s">
        <v>13</v>
      </c>
    </row>
    <row r="217" spans="1:13" ht="25.5" customHeight="1">
      <c r="A217" s="11" t="s">
        <v>14</v>
      </c>
      <c r="B217" s="11" t="s">
        <v>15</v>
      </c>
      <c r="C217" s="11" t="s">
        <v>16</v>
      </c>
      <c r="D217" s="48"/>
      <c r="E217" s="48"/>
      <c r="F217" s="48"/>
      <c r="G217" s="48"/>
      <c r="H217" s="48"/>
      <c r="I217" s="48"/>
      <c r="J217" s="48"/>
      <c r="K217" s="48"/>
      <c r="L217" s="51"/>
      <c r="M217" s="48"/>
    </row>
    <row r="218" spans="1:13">
      <c r="A218" s="27">
        <v>0</v>
      </c>
      <c r="B218" s="27">
        <v>3</v>
      </c>
      <c r="C218" s="27">
        <f t="shared" si="31"/>
        <v>3</v>
      </c>
      <c r="D218" s="27">
        <v>0</v>
      </c>
      <c r="E218" s="27">
        <v>3</v>
      </c>
      <c r="F218" s="27">
        <f>D218/C218*100</f>
        <v>0</v>
      </c>
      <c r="G218" s="13">
        <f>E218</f>
        <v>3</v>
      </c>
      <c r="H218" s="40"/>
      <c r="I218" s="18" t="s">
        <v>74</v>
      </c>
      <c r="J218" s="18"/>
      <c r="K218" s="18"/>
      <c r="L218" s="18"/>
      <c r="M218" s="18"/>
    </row>
    <row r="219" spans="1:13" ht="31.5">
      <c r="A219" s="13">
        <f t="shared" ref="A219:A225" si="32">B218</f>
        <v>3</v>
      </c>
      <c r="B219" s="13">
        <v>4</v>
      </c>
      <c r="C219" s="13">
        <f t="shared" si="31"/>
        <v>1</v>
      </c>
      <c r="D219" s="13">
        <v>0.39</v>
      </c>
      <c r="E219" s="13">
        <v>1</v>
      </c>
      <c r="F219" s="13">
        <f>D219/C219*100</f>
        <v>39</v>
      </c>
      <c r="G219" s="13">
        <f>E219+G218</f>
        <v>4</v>
      </c>
      <c r="H219" s="14"/>
      <c r="I219" s="26" t="s">
        <v>99</v>
      </c>
      <c r="J219" s="15" t="s">
        <v>116</v>
      </c>
      <c r="K219" s="15" t="s">
        <v>70</v>
      </c>
      <c r="L219" s="15"/>
      <c r="M219" s="15"/>
    </row>
    <row r="220" spans="1:13" ht="47.25">
      <c r="A220" s="13">
        <f t="shared" si="32"/>
        <v>4</v>
      </c>
      <c r="B220" s="13">
        <v>7</v>
      </c>
      <c r="C220" s="13">
        <f t="shared" si="31"/>
        <v>3</v>
      </c>
      <c r="D220" s="13">
        <v>0.5</v>
      </c>
      <c r="E220" s="13">
        <f>D220*3/1.41</f>
        <v>1.0638297872340425</v>
      </c>
      <c r="F220" s="13">
        <f>D220/E220*100</f>
        <v>47</v>
      </c>
      <c r="G220" s="13">
        <f t="shared" ref="G220:G240" si="33">E220+G219</f>
        <v>5.0638297872340425</v>
      </c>
      <c r="H220" s="14"/>
      <c r="I220" s="26" t="s">
        <v>117</v>
      </c>
      <c r="J220" s="15" t="s">
        <v>116</v>
      </c>
      <c r="K220" s="15" t="s">
        <v>70</v>
      </c>
      <c r="L220" s="15"/>
      <c r="M220" s="15"/>
    </row>
    <row r="221" spans="1:13" ht="47.25">
      <c r="A221" s="13"/>
      <c r="B221" s="13"/>
      <c r="C221" s="13"/>
      <c r="D221" s="13">
        <v>0.22</v>
      </c>
      <c r="E221" s="13">
        <f t="shared" ref="E221:E222" si="34">D221*3/1.41</f>
        <v>0.46808510638297879</v>
      </c>
      <c r="F221" s="13">
        <f t="shared" ref="F221:F240" si="35">D221/E221*100</f>
        <v>46.999999999999993</v>
      </c>
      <c r="G221" s="13">
        <f t="shared" si="33"/>
        <v>5.5319148936170217</v>
      </c>
      <c r="H221" s="14"/>
      <c r="I221" s="26" t="s">
        <v>81</v>
      </c>
      <c r="J221" s="24" t="s">
        <v>147</v>
      </c>
      <c r="K221" s="15" t="s">
        <v>48</v>
      </c>
      <c r="L221" s="15"/>
      <c r="M221" s="15"/>
    </row>
    <row r="222" spans="1:13" ht="31.5">
      <c r="A222" s="13"/>
      <c r="B222" s="13"/>
      <c r="C222" s="13"/>
      <c r="D222" s="13">
        <v>0.69</v>
      </c>
      <c r="E222" s="13">
        <f t="shared" si="34"/>
        <v>1.4680851063829787</v>
      </c>
      <c r="F222" s="13">
        <f t="shared" si="35"/>
        <v>47</v>
      </c>
      <c r="G222" s="13">
        <f t="shared" si="33"/>
        <v>7</v>
      </c>
      <c r="H222" s="14"/>
      <c r="I222" s="29" t="s">
        <v>144</v>
      </c>
      <c r="J222" s="24" t="s">
        <v>147</v>
      </c>
      <c r="K222" s="15" t="s">
        <v>71</v>
      </c>
      <c r="L222" s="15"/>
      <c r="M222" s="15"/>
    </row>
    <row r="223" spans="1:13" ht="47.25">
      <c r="A223" s="13">
        <f>B220</f>
        <v>7</v>
      </c>
      <c r="B223" s="13">
        <v>10</v>
      </c>
      <c r="C223" s="13">
        <f t="shared" si="31"/>
        <v>3</v>
      </c>
      <c r="D223" s="13">
        <v>1.93</v>
      </c>
      <c r="E223" s="13">
        <v>3</v>
      </c>
      <c r="F223" s="13">
        <f t="shared" si="35"/>
        <v>64.333333333333329</v>
      </c>
      <c r="G223" s="13">
        <f t="shared" si="33"/>
        <v>10</v>
      </c>
      <c r="H223" s="14"/>
      <c r="I223" s="26" t="s">
        <v>81</v>
      </c>
      <c r="J223" s="24" t="s">
        <v>147</v>
      </c>
      <c r="K223" s="15" t="s">
        <v>57</v>
      </c>
      <c r="L223" s="15"/>
      <c r="M223" s="15"/>
    </row>
    <row r="224" spans="1:13" ht="47.25">
      <c r="A224" s="13">
        <f t="shared" si="32"/>
        <v>10</v>
      </c>
      <c r="B224" s="13">
        <v>13</v>
      </c>
      <c r="C224" s="13">
        <f t="shared" si="31"/>
        <v>3</v>
      </c>
      <c r="D224" s="13">
        <v>2.95</v>
      </c>
      <c r="E224" s="13">
        <v>3</v>
      </c>
      <c r="F224" s="13">
        <f t="shared" si="35"/>
        <v>98.333333333333343</v>
      </c>
      <c r="G224" s="13">
        <f t="shared" si="33"/>
        <v>13</v>
      </c>
      <c r="H224" s="14">
        <v>12.32</v>
      </c>
      <c r="I224" s="26" t="s">
        <v>141</v>
      </c>
      <c r="J224" s="24" t="s">
        <v>147</v>
      </c>
      <c r="K224" s="15" t="s">
        <v>75</v>
      </c>
      <c r="L224" s="15"/>
      <c r="M224" s="15"/>
    </row>
    <row r="225" spans="1:13" ht="47.25">
      <c r="A225" s="13">
        <f t="shared" si="32"/>
        <v>13</v>
      </c>
      <c r="B225" s="13">
        <v>16</v>
      </c>
      <c r="C225" s="13">
        <f t="shared" si="31"/>
        <v>3</v>
      </c>
      <c r="D225" s="13">
        <v>1.4</v>
      </c>
      <c r="E225" s="13">
        <v>1.4</v>
      </c>
      <c r="F225" s="13">
        <f t="shared" si="35"/>
        <v>100</v>
      </c>
      <c r="G225" s="13">
        <f t="shared" si="33"/>
        <v>14.4</v>
      </c>
      <c r="H225" s="14"/>
      <c r="I225" s="26" t="s">
        <v>141</v>
      </c>
      <c r="J225" s="15"/>
      <c r="K225" s="15" t="s">
        <v>66</v>
      </c>
      <c r="L225" s="15"/>
      <c r="M225" s="15"/>
    </row>
    <row r="226" spans="1:13" s="3" customFormat="1" ht="47.25">
      <c r="A226" s="13"/>
      <c r="B226" s="13"/>
      <c r="C226" s="13"/>
      <c r="D226" s="13">
        <v>1.6</v>
      </c>
      <c r="E226" s="13">
        <v>1.6</v>
      </c>
      <c r="F226" s="13">
        <f t="shared" si="35"/>
        <v>100</v>
      </c>
      <c r="G226" s="13">
        <f t="shared" si="33"/>
        <v>16</v>
      </c>
      <c r="H226" s="14"/>
      <c r="I226" s="26" t="s">
        <v>84</v>
      </c>
      <c r="J226" s="5"/>
      <c r="K226" s="16" t="s">
        <v>76</v>
      </c>
      <c r="L226" s="5"/>
      <c r="M226" s="5"/>
    </row>
    <row r="227" spans="1:13" ht="47.25">
      <c r="A227" s="13">
        <f>B225</f>
        <v>16</v>
      </c>
      <c r="B227" s="13">
        <v>19</v>
      </c>
      <c r="C227" s="13">
        <f t="shared" si="31"/>
        <v>3</v>
      </c>
      <c r="D227" s="13">
        <v>0.15</v>
      </c>
      <c r="E227" s="13">
        <v>0.15</v>
      </c>
      <c r="F227" s="13">
        <f t="shared" si="35"/>
        <v>100</v>
      </c>
      <c r="G227" s="13">
        <f t="shared" si="33"/>
        <v>16.149999999999999</v>
      </c>
      <c r="H227" s="14">
        <v>34.450000000000003</v>
      </c>
      <c r="I227" s="26" t="s">
        <v>84</v>
      </c>
      <c r="J227" s="15"/>
      <c r="K227" s="15" t="s">
        <v>77</v>
      </c>
      <c r="L227" s="15"/>
      <c r="M227" s="15"/>
    </row>
    <row r="228" spans="1:13" ht="47.25">
      <c r="A228" s="13"/>
      <c r="B228" s="13"/>
      <c r="C228" s="13"/>
      <c r="D228" s="13">
        <v>0.85</v>
      </c>
      <c r="E228" s="13">
        <v>0.85</v>
      </c>
      <c r="F228" s="13">
        <f t="shared" si="35"/>
        <v>100</v>
      </c>
      <c r="G228" s="13">
        <f t="shared" si="33"/>
        <v>17</v>
      </c>
      <c r="H228" s="14"/>
      <c r="I228" s="26" t="s">
        <v>85</v>
      </c>
      <c r="J228" s="15"/>
      <c r="K228" s="15" t="s">
        <v>108</v>
      </c>
      <c r="L228" s="36" t="s">
        <v>106</v>
      </c>
      <c r="M228" s="15"/>
    </row>
    <row r="229" spans="1:13" ht="18.75" customHeight="1">
      <c r="A229" s="54" t="s">
        <v>4</v>
      </c>
      <c r="B229" s="54"/>
      <c r="C229" s="54"/>
      <c r="D229" s="47" t="s">
        <v>5</v>
      </c>
      <c r="E229" s="47" t="s">
        <v>7</v>
      </c>
      <c r="F229" s="47" t="s">
        <v>6</v>
      </c>
      <c r="G229" s="47" t="s">
        <v>79</v>
      </c>
      <c r="H229" s="47" t="s">
        <v>8</v>
      </c>
      <c r="I229" s="47" t="s">
        <v>9</v>
      </c>
      <c r="J229" s="47" t="s">
        <v>10</v>
      </c>
      <c r="K229" s="47" t="s">
        <v>11</v>
      </c>
      <c r="L229" s="50" t="s">
        <v>12</v>
      </c>
      <c r="M229" s="47" t="s">
        <v>13</v>
      </c>
    </row>
    <row r="230" spans="1:13" ht="30" customHeight="1">
      <c r="A230" s="11" t="s">
        <v>14</v>
      </c>
      <c r="B230" s="11" t="s">
        <v>15</v>
      </c>
      <c r="C230" s="11" t="s">
        <v>16</v>
      </c>
      <c r="D230" s="48"/>
      <c r="E230" s="48"/>
      <c r="F230" s="48"/>
      <c r="G230" s="48"/>
      <c r="H230" s="48"/>
      <c r="I230" s="48"/>
      <c r="J230" s="48"/>
      <c r="K230" s="48"/>
      <c r="L230" s="51"/>
      <c r="M230" s="48"/>
    </row>
    <row r="231" spans="1:13" s="3" customFormat="1" ht="63">
      <c r="A231" s="13"/>
      <c r="B231" s="13"/>
      <c r="C231" s="13"/>
      <c r="D231" s="13">
        <v>2</v>
      </c>
      <c r="E231" s="13">
        <v>2</v>
      </c>
      <c r="F231" s="13">
        <f t="shared" si="35"/>
        <v>100</v>
      </c>
      <c r="G231" s="13">
        <f>E231+G228</f>
        <v>19</v>
      </c>
      <c r="H231" s="14"/>
      <c r="I231" s="26" t="s">
        <v>135</v>
      </c>
      <c r="J231" s="15"/>
      <c r="K231" s="15" t="s">
        <v>58</v>
      </c>
      <c r="L231" s="36" t="s">
        <v>106</v>
      </c>
      <c r="M231" s="5"/>
    </row>
    <row r="232" spans="1:13" s="3" customFormat="1" ht="47.25">
      <c r="A232" s="13">
        <f>B227</f>
        <v>19</v>
      </c>
      <c r="B232" s="13">
        <v>22</v>
      </c>
      <c r="C232" s="13">
        <f t="shared" si="31"/>
        <v>3</v>
      </c>
      <c r="D232" s="13">
        <v>1.44</v>
      </c>
      <c r="E232" s="13">
        <v>1.44</v>
      </c>
      <c r="F232" s="13">
        <f t="shared" si="35"/>
        <v>100</v>
      </c>
      <c r="G232" s="13">
        <f t="shared" si="33"/>
        <v>20.440000000000001</v>
      </c>
      <c r="H232" s="14">
        <v>64.849999999999994</v>
      </c>
      <c r="I232" s="26" t="s">
        <v>111</v>
      </c>
      <c r="J232" s="15"/>
      <c r="K232" s="15" t="s">
        <v>58</v>
      </c>
      <c r="L232" s="36" t="s">
        <v>106</v>
      </c>
      <c r="M232" s="5"/>
    </row>
    <row r="233" spans="1:13" ht="47.25">
      <c r="A233" s="13"/>
      <c r="B233" s="13"/>
      <c r="C233" s="13"/>
      <c r="D233" s="13">
        <v>1.56</v>
      </c>
      <c r="E233" s="13">
        <v>1.56</v>
      </c>
      <c r="F233" s="13">
        <f t="shared" si="35"/>
        <v>100</v>
      </c>
      <c r="G233" s="13">
        <f t="shared" si="33"/>
        <v>22</v>
      </c>
      <c r="H233" s="14"/>
      <c r="I233" s="26" t="s">
        <v>136</v>
      </c>
      <c r="J233" s="15"/>
      <c r="K233" s="15" t="s">
        <v>52</v>
      </c>
      <c r="L233" s="36" t="s">
        <v>106</v>
      </c>
      <c r="M233" s="5"/>
    </row>
    <row r="234" spans="1:13" ht="47.25">
      <c r="A234" s="13">
        <f>B232</f>
        <v>22</v>
      </c>
      <c r="B234" s="13">
        <v>25</v>
      </c>
      <c r="C234" s="13">
        <f t="shared" si="31"/>
        <v>3</v>
      </c>
      <c r="D234" s="13">
        <v>3</v>
      </c>
      <c r="E234" s="13">
        <v>3</v>
      </c>
      <c r="F234" s="13">
        <f t="shared" si="35"/>
        <v>100</v>
      </c>
      <c r="G234" s="13">
        <f t="shared" si="33"/>
        <v>25</v>
      </c>
      <c r="H234" s="14">
        <v>74.12</v>
      </c>
      <c r="I234" s="26" t="s">
        <v>136</v>
      </c>
      <c r="J234" s="15"/>
      <c r="K234" s="15" t="s">
        <v>52</v>
      </c>
      <c r="L234" s="36" t="s">
        <v>106</v>
      </c>
      <c r="M234" s="5"/>
    </row>
    <row r="235" spans="1:13" ht="45">
      <c r="A235" s="13">
        <f t="shared" ref="A235:A238" si="36">B234</f>
        <v>25</v>
      </c>
      <c r="B235" s="13">
        <v>28</v>
      </c>
      <c r="C235" s="13">
        <f t="shared" ref="C235:C240" si="37">B235-A235</f>
        <v>3</v>
      </c>
      <c r="D235" s="13">
        <v>3</v>
      </c>
      <c r="E235" s="13">
        <v>3</v>
      </c>
      <c r="F235" s="13">
        <f t="shared" si="35"/>
        <v>100</v>
      </c>
      <c r="G235" s="13">
        <f t="shared" si="33"/>
        <v>28</v>
      </c>
      <c r="H235" s="14">
        <v>52.47</v>
      </c>
      <c r="I235" s="24" t="s">
        <v>137</v>
      </c>
      <c r="J235" s="15"/>
      <c r="K235" s="15" t="s">
        <v>50</v>
      </c>
      <c r="L235" s="36" t="s">
        <v>106</v>
      </c>
      <c r="M235" s="5"/>
    </row>
    <row r="236" spans="1:13" s="3" customFormat="1" ht="45">
      <c r="A236" s="13">
        <f t="shared" si="36"/>
        <v>28</v>
      </c>
      <c r="B236" s="13">
        <v>31</v>
      </c>
      <c r="C236" s="13">
        <f t="shared" si="37"/>
        <v>3</v>
      </c>
      <c r="D236" s="13">
        <v>3</v>
      </c>
      <c r="E236" s="13">
        <v>3</v>
      </c>
      <c r="F236" s="13">
        <f t="shared" si="35"/>
        <v>100</v>
      </c>
      <c r="G236" s="13">
        <f t="shared" si="33"/>
        <v>31</v>
      </c>
      <c r="H236" s="14">
        <v>62.14</v>
      </c>
      <c r="I236" s="24" t="s">
        <v>137</v>
      </c>
      <c r="J236" s="16" t="s">
        <v>78</v>
      </c>
      <c r="K236" s="15" t="s">
        <v>50</v>
      </c>
      <c r="L236" s="36" t="s">
        <v>106</v>
      </c>
      <c r="M236" s="5"/>
    </row>
    <row r="237" spans="1:13" s="3" customFormat="1" ht="45">
      <c r="A237" s="13">
        <f t="shared" si="36"/>
        <v>31</v>
      </c>
      <c r="B237" s="13">
        <v>34</v>
      </c>
      <c r="C237" s="13">
        <f t="shared" si="37"/>
        <v>3</v>
      </c>
      <c r="D237" s="13">
        <v>2.8</v>
      </c>
      <c r="E237" s="13">
        <v>3</v>
      </c>
      <c r="F237" s="13">
        <f t="shared" si="35"/>
        <v>93.333333333333329</v>
      </c>
      <c r="G237" s="13">
        <f t="shared" si="33"/>
        <v>34</v>
      </c>
      <c r="H237" s="14">
        <v>45.23</v>
      </c>
      <c r="I237" s="24" t="s">
        <v>145</v>
      </c>
      <c r="J237" s="16"/>
      <c r="K237" s="15" t="s">
        <v>50</v>
      </c>
      <c r="L237" s="36" t="s">
        <v>106</v>
      </c>
      <c r="M237" s="5"/>
    </row>
    <row r="238" spans="1:13" ht="45">
      <c r="A238" s="13">
        <f t="shared" si="36"/>
        <v>34</v>
      </c>
      <c r="B238" s="13">
        <v>37</v>
      </c>
      <c r="C238" s="13">
        <f t="shared" si="37"/>
        <v>3</v>
      </c>
      <c r="D238" s="13">
        <v>2.2999999999999998</v>
      </c>
      <c r="E238" s="13">
        <v>2.2999999999999998</v>
      </c>
      <c r="F238" s="13">
        <f t="shared" si="35"/>
        <v>100</v>
      </c>
      <c r="G238" s="13">
        <f t="shared" si="33"/>
        <v>36.299999999999997</v>
      </c>
      <c r="H238" s="14">
        <v>44.67</v>
      </c>
      <c r="I238" s="24" t="s">
        <v>145</v>
      </c>
      <c r="J238" s="15"/>
      <c r="K238" s="15" t="s">
        <v>50</v>
      </c>
      <c r="L238" s="36" t="s">
        <v>106</v>
      </c>
      <c r="M238" s="15"/>
    </row>
    <row r="239" spans="1:13" ht="31.5">
      <c r="A239" s="13"/>
      <c r="B239" s="13"/>
      <c r="C239" s="13"/>
      <c r="D239" s="13">
        <v>0.68</v>
      </c>
      <c r="E239" s="13">
        <v>0.7</v>
      </c>
      <c r="F239" s="13">
        <f t="shared" si="35"/>
        <v>97.142857142857153</v>
      </c>
      <c r="G239" s="13">
        <f t="shared" si="33"/>
        <v>37</v>
      </c>
      <c r="H239" s="14"/>
      <c r="I239" s="26" t="s">
        <v>98</v>
      </c>
      <c r="J239" s="15" t="s">
        <v>116</v>
      </c>
      <c r="K239" s="15" t="s">
        <v>28</v>
      </c>
      <c r="L239" s="15"/>
      <c r="M239" s="15"/>
    </row>
    <row r="240" spans="1:13" ht="31.5">
      <c r="A240" s="13">
        <f>B238</f>
        <v>37</v>
      </c>
      <c r="B240" s="13">
        <v>39.5</v>
      </c>
      <c r="C240" s="13">
        <f t="shared" si="37"/>
        <v>2.5</v>
      </c>
      <c r="D240" s="13">
        <v>2.5</v>
      </c>
      <c r="E240" s="13">
        <v>2.5</v>
      </c>
      <c r="F240" s="13">
        <f t="shared" si="35"/>
        <v>100</v>
      </c>
      <c r="G240" s="13">
        <f t="shared" si="33"/>
        <v>39.5</v>
      </c>
      <c r="H240" s="14"/>
      <c r="I240" s="26" t="s">
        <v>123</v>
      </c>
      <c r="J240" s="15"/>
      <c r="K240" s="15" t="s">
        <v>146</v>
      </c>
      <c r="L240" s="15"/>
      <c r="M240" s="15"/>
    </row>
  </sheetData>
  <mergeCells count="217">
    <mergeCell ref="M166:M167"/>
    <mergeCell ref="A198:C198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L199"/>
    <mergeCell ref="M198:M199"/>
    <mergeCell ref="A185:B185"/>
    <mergeCell ref="A186:C186"/>
    <mergeCell ref="D186:D187"/>
    <mergeCell ref="F186:F187"/>
    <mergeCell ref="E186:E187"/>
    <mergeCell ref="A181:M181"/>
    <mergeCell ref="A183:B183"/>
    <mergeCell ref="A184:B184"/>
    <mergeCell ref="A182:C182"/>
    <mergeCell ref="A166:C166"/>
    <mergeCell ref="D166:D167"/>
    <mergeCell ref="E166:E167"/>
    <mergeCell ref="M107:M108"/>
    <mergeCell ref="A137:C137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L138"/>
    <mergeCell ref="M137:M138"/>
    <mergeCell ref="A122:B122"/>
    <mergeCell ref="A123:B123"/>
    <mergeCell ref="A124:C124"/>
    <mergeCell ref="D124:D125"/>
    <mergeCell ref="F124:F125"/>
    <mergeCell ref="L229:L230"/>
    <mergeCell ref="M229:M230"/>
    <mergeCell ref="A51:C51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A78:C78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A229:C229"/>
    <mergeCell ref="D229:D230"/>
    <mergeCell ref="E229:E230"/>
    <mergeCell ref="F229:F230"/>
    <mergeCell ref="G229:G230"/>
    <mergeCell ref="H229:H230"/>
    <mergeCell ref="I229:I230"/>
    <mergeCell ref="J229:J230"/>
    <mergeCell ref="K229:K230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A36:B36"/>
    <mergeCell ref="A37:B37"/>
    <mergeCell ref="A1:M1"/>
    <mergeCell ref="A2:M2"/>
    <mergeCell ref="A4:B4"/>
    <mergeCell ref="A5:B5"/>
    <mergeCell ref="A6:B6"/>
    <mergeCell ref="M7:M8"/>
    <mergeCell ref="A7:C7"/>
    <mergeCell ref="D7:D8"/>
    <mergeCell ref="F7:F8"/>
    <mergeCell ref="E7:E8"/>
    <mergeCell ref="H7:H8"/>
    <mergeCell ref="I7:I8"/>
    <mergeCell ref="J7:J8"/>
    <mergeCell ref="K7:K8"/>
    <mergeCell ref="L7:L8"/>
    <mergeCell ref="A33:M33"/>
    <mergeCell ref="A35:B35"/>
    <mergeCell ref="G7:G8"/>
    <mergeCell ref="A3:C3"/>
    <mergeCell ref="A34:C34"/>
    <mergeCell ref="A20:C20"/>
    <mergeCell ref="D20:D21"/>
    <mergeCell ref="L38:L39"/>
    <mergeCell ref="M38:M39"/>
    <mergeCell ref="H38:H39"/>
    <mergeCell ref="I38:I39"/>
    <mergeCell ref="J38:J39"/>
    <mergeCell ref="K38:K39"/>
    <mergeCell ref="A38:C38"/>
    <mergeCell ref="D38:D39"/>
    <mergeCell ref="F38:F39"/>
    <mergeCell ref="E38:E39"/>
    <mergeCell ref="G38:G39"/>
    <mergeCell ref="A88:M88"/>
    <mergeCell ref="A90:B90"/>
    <mergeCell ref="A91:B91"/>
    <mergeCell ref="A92:B92"/>
    <mergeCell ref="A60:M60"/>
    <mergeCell ref="J65:J66"/>
    <mergeCell ref="K65:K66"/>
    <mergeCell ref="L65:L66"/>
    <mergeCell ref="M65:M66"/>
    <mergeCell ref="A62:B62"/>
    <mergeCell ref="E65:E66"/>
    <mergeCell ref="H65:H66"/>
    <mergeCell ref="I65:I66"/>
    <mergeCell ref="A63:B63"/>
    <mergeCell ref="A64:B64"/>
    <mergeCell ref="A65:C65"/>
    <mergeCell ref="D65:D66"/>
    <mergeCell ref="F65:F66"/>
    <mergeCell ref="G65:G66"/>
    <mergeCell ref="A61:C61"/>
    <mergeCell ref="A89:C89"/>
    <mergeCell ref="L93:L94"/>
    <mergeCell ref="M93:M94"/>
    <mergeCell ref="A119:M119"/>
    <mergeCell ref="A121:B121"/>
    <mergeCell ref="H93:H94"/>
    <mergeCell ref="I93:I94"/>
    <mergeCell ref="J93:J94"/>
    <mergeCell ref="K93:K94"/>
    <mergeCell ref="A93:C93"/>
    <mergeCell ref="D93:D94"/>
    <mergeCell ref="F93:F94"/>
    <mergeCell ref="E93:E94"/>
    <mergeCell ref="G93:G94"/>
    <mergeCell ref="A120:C120"/>
    <mergeCell ref="A107:C107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A150:B150"/>
    <mergeCell ref="A151:B151"/>
    <mergeCell ref="A152:B152"/>
    <mergeCell ref="A153:C153"/>
    <mergeCell ref="J124:J125"/>
    <mergeCell ref="K124:K125"/>
    <mergeCell ref="L124:L125"/>
    <mergeCell ref="M124:M125"/>
    <mergeCell ref="A148:M148"/>
    <mergeCell ref="E124:E125"/>
    <mergeCell ref="H124:H125"/>
    <mergeCell ref="I124:I125"/>
    <mergeCell ref="G124:G125"/>
    <mergeCell ref="A149:C149"/>
    <mergeCell ref="M153:M154"/>
    <mergeCell ref="H153:H154"/>
    <mergeCell ref="I153:I154"/>
    <mergeCell ref="J153:J154"/>
    <mergeCell ref="K153:K154"/>
    <mergeCell ref="L153:L154"/>
    <mergeCell ref="D153:D154"/>
    <mergeCell ref="F153:F154"/>
    <mergeCell ref="E153:E154"/>
    <mergeCell ref="G153:G154"/>
    <mergeCell ref="F166:F167"/>
    <mergeCell ref="G166:G167"/>
    <mergeCell ref="H166:H167"/>
    <mergeCell ref="I166:I167"/>
    <mergeCell ref="J166:J167"/>
    <mergeCell ref="K166:K167"/>
    <mergeCell ref="L166:L167"/>
    <mergeCell ref="G216:G217"/>
    <mergeCell ref="A213:B213"/>
    <mergeCell ref="A214:B214"/>
    <mergeCell ref="A215:B215"/>
    <mergeCell ref="A216:C216"/>
    <mergeCell ref="D216:D217"/>
    <mergeCell ref="K186:K187"/>
    <mergeCell ref="L186:L187"/>
    <mergeCell ref="M186:M187"/>
    <mergeCell ref="A211:M211"/>
    <mergeCell ref="H186:H187"/>
    <mergeCell ref="I186:I187"/>
    <mergeCell ref="J186:J187"/>
    <mergeCell ref="I216:I217"/>
    <mergeCell ref="J216:J217"/>
    <mergeCell ref="K216:K217"/>
    <mergeCell ref="L216:L217"/>
    <mergeCell ref="M216:M217"/>
    <mergeCell ref="F216:F217"/>
    <mergeCell ref="E216:E217"/>
    <mergeCell ref="H216:H217"/>
    <mergeCell ref="G186:G187"/>
    <mergeCell ref="A212:C212"/>
  </mergeCells>
  <printOptions horizontalCentered="1"/>
  <pageMargins left="0.47244094488188981" right="0.47244094488188981" top="1.1417322834645669" bottom="0.74803149606299213" header="0.51181102362204722" footer="0.31496062992125984"/>
  <pageSetup paperSize="9" scale="75" orientation="landscape" r:id="rId1"/>
  <headerFooter>
    <oddHeader>&amp;R&amp;G
ANNEXURE-IIIA/&amp;P</oddHeader>
  </headerFooter>
  <rowBreaks count="15" manualBreakCount="15">
    <brk id="19" max="12" man="1"/>
    <brk id="32" max="16383" man="1"/>
    <brk id="50" max="12" man="1"/>
    <brk id="59" max="16383" man="1"/>
    <brk id="77" max="12" man="1"/>
    <brk id="87" max="16383" man="1"/>
    <brk id="106" max="12" man="1"/>
    <brk id="118" max="16383" man="1"/>
    <brk id="136" max="12" man="1"/>
    <brk id="147" max="16383" man="1"/>
    <brk id="165" max="12" man="1"/>
    <brk id="180" max="16383" man="1"/>
    <brk id="197" max="12" man="1"/>
    <brk id="210" max="16383" man="1"/>
    <brk id="228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mecl</dc:creator>
  <cp:lastModifiedBy>mecl</cp:lastModifiedBy>
  <cp:lastPrinted>2026-01-17T09:49:44Z</cp:lastPrinted>
  <dcterms:created xsi:type="dcterms:W3CDTF">2025-09-10T05:20:04Z</dcterms:created>
  <dcterms:modified xsi:type="dcterms:W3CDTF">2026-01-17T09:49:45Z</dcterms:modified>
</cp:coreProperties>
</file>